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\\REG01\Documents\!БЮДЖЕТ на 2023-2025 г.г\77 Копцева Е.А, Заколодкина О.С., Гращенко А.Н\"/>
    </mc:Choice>
  </mc:AlternateContent>
  <xr:revisionPtr revIDLastSave="0" documentId="13_ncr:1_{A2D5C5D0-D0A4-4985-AB26-4541EDC82DD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 2023-25" sheetId="1" r:id="rId1"/>
  </sheets>
  <definedNames>
    <definedName name="_xlnm.Print_Area" localSheetId="0">'проект 2023-25'!$A$1:$K$193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7" i="1" l="1"/>
  <c r="H60" i="1"/>
  <c r="H17" i="1" l="1"/>
  <c r="K181" i="1"/>
  <c r="K180" i="1"/>
  <c r="K179" i="1"/>
  <c r="K178" i="1"/>
  <c r="J177" i="1"/>
  <c r="I177" i="1"/>
  <c r="H177" i="1"/>
  <c r="G177" i="1"/>
  <c r="F177" i="1"/>
  <c r="E177" i="1"/>
  <c r="D177" i="1"/>
  <c r="K176" i="1"/>
  <c r="K175" i="1"/>
  <c r="K174" i="1"/>
  <c r="K173" i="1"/>
  <c r="J172" i="1"/>
  <c r="I172" i="1"/>
  <c r="G172" i="1"/>
  <c r="F172" i="1"/>
  <c r="E172" i="1"/>
  <c r="D172" i="1"/>
  <c r="J171" i="1"/>
  <c r="I171" i="1"/>
  <c r="I167" i="1" s="1"/>
  <c r="H171" i="1"/>
  <c r="G171" i="1"/>
  <c r="F171" i="1"/>
  <c r="E171" i="1"/>
  <c r="E167" i="1" s="1"/>
  <c r="D171" i="1"/>
  <c r="J170" i="1"/>
  <c r="I170" i="1"/>
  <c r="H170" i="1"/>
  <c r="H167" i="1" s="1"/>
  <c r="G170" i="1"/>
  <c r="F170" i="1"/>
  <c r="F167" i="1" s="1"/>
  <c r="E170" i="1"/>
  <c r="K169" i="1"/>
  <c r="K168" i="1"/>
  <c r="J167" i="1"/>
  <c r="G167" i="1"/>
  <c r="K166" i="1"/>
  <c r="K165" i="1"/>
  <c r="K164" i="1"/>
  <c r="K163" i="1"/>
  <c r="J162" i="1"/>
  <c r="I162" i="1"/>
  <c r="H162" i="1"/>
  <c r="G162" i="1"/>
  <c r="F162" i="1"/>
  <c r="E162" i="1"/>
  <c r="D162" i="1"/>
  <c r="K161" i="1"/>
  <c r="K160" i="1"/>
  <c r="K159" i="1"/>
  <c r="K158" i="1"/>
  <c r="J157" i="1"/>
  <c r="I157" i="1"/>
  <c r="G157" i="1"/>
  <c r="F157" i="1"/>
  <c r="E157" i="1"/>
  <c r="D157" i="1"/>
  <c r="J156" i="1"/>
  <c r="I156" i="1"/>
  <c r="H156" i="1"/>
  <c r="G156" i="1"/>
  <c r="F156" i="1"/>
  <c r="E156" i="1"/>
  <c r="K156" i="1" s="1"/>
  <c r="D156" i="1"/>
  <c r="J155" i="1"/>
  <c r="I155" i="1"/>
  <c r="H155" i="1"/>
  <c r="H152" i="1" s="1"/>
  <c r="G155" i="1"/>
  <c r="F155" i="1"/>
  <c r="E155" i="1"/>
  <c r="K154" i="1"/>
  <c r="K153" i="1"/>
  <c r="J152" i="1"/>
  <c r="G152" i="1"/>
  <c r="F152" i="1"/>
  <c r="D152" i="1"/>
  <c r="K151" i="1"/>
  <c r="K150" i="1"/>
  <c r="K149" i="1"/>
  <c r="K148" i="1"/>
  <c r="J147" i="1"/>
  <c r="H147" i="1"/>
  <c r="G147" i="1"/>
  <c r="F147" i="1"/>
  <c r="E147" i="1"/>
  <c r="D147" i="1"/>
  <c r="K146" i="1"/>
  <c r="K145" i="1"/>
  <c r="K144" i="1"/>
  <c r="K143" i="1"/>
  <c r="J142" i="1"/>
  <c r="I142" i="1"/>
  <c r="H142" i="1"/>
  <c r="G142" i="1"/>
  <c r="F142" i="1"/>
  <c r="K142" i="1" s="1"/>
  <c r="E142" i="1"/>
  <c r="D142" i="1"/>
  <c r="K141" i="1"/>
  <c r="K140" i="1"/>
  <c r="K139" i="1"/>
  <c r="K138" i="1"/>
  <c r="J137" i="1"/>
  <c r="I137" i="1"/>
  <c r="H137" i="1"/>
  <c r="G137" i="1"/>
  <c r="F137" i="1"/>
  <c r="E137" i="1"/>
  <c r="D137" i="1"/>
  <c r="K136" i="1"/>
  <c r="K135" i="1"/>
  <c r="K134" i="1"/>
  <c r="K133" i="1"/>
  <c r="H132" i="1"/>
  <c r="G132" i="1"/>
  <c r="F132" i="1"/>
  <c r="E132" i="1"/>
  <c r="D132" i="1"/>
  <c r="K131" i="1"/>
  <c r="K130" i="1"/>
  <c r="K129" i="1"/>
  <c r="K128" i="1"/>
  <c r="J127" i="1"/>
  <c r="I127" i="1"/>
  <c r="H127" i="1"/>
  <c r="G127" i="1"/>
  <c r="F127" i="1"/>
  <c r="E127" i="1"/>
  <c r="D127" i="1"/>
  <c r="K126" i="1"/>
  <c r="K125" i="1"/>
  <c r="K124" i="1"/>
  <c r="K123" i="1"/>
  <c r="J122" i="1"/>
  <c r="I122" i="1"/>
  <c r="H122" i="1"/>
  <c r="G122" i="1"/>
  <c r="F122" i="1"/>
  <c r="K122" i="1" s="1"/>
  <c r="E122" i="1"/>
  <c r="D122" i="1"/>
  <c r="K121" i="1"/>
  <c r="K120" i="1"/>
  <c r="K119" i="1"/>
  <c r="K118" i="1"/>
  <c r="J117" i="1"/>
  <c r="I117" i="1"/>
  <c r="H117" i="1"/>
  <c r="G117" i="1"/>
  <c r="F117" i="1"/>
  <c r="E117" i="1"/>
  <c r="D117" i="1"/>
  <c r="K116" i="1"/>
  <c r="K115" i="1"/>
  <c r="K114" i="1"/>
  <c r="K113" i="1"/>
  <c r="J112" i="1"/>
  <c r="I112" i="1"/>
  <c r="H112" i="1"/>
  <c r="G112" i="1"/>
  <c r="F112" i="1"/>
  <c r="E112" i="1"/>
  <c r="D112" i="1"/>
  <c r="K111" i="1"/>
  <c r="K110" i="1"/>
  <c r="K109" i="1"/>
  <c r="K108" i="1"/>
  <c r="H107" i="1"/>
  <c r="G107" i="1"/>
  <c r="F107" i="1"/>
  <c r="E107" i="1"/>
  <c r="D107" i="1"/>
  <c r="K105" i="1"/>
  <c r="K104" i="1"/>
  <c r="K103" i="1"/>
  <c r="H102" i="1"/>
  <c r="G102" i="1"/>
  <c r="F102" i="1"/>
  <c r="E102" i="1"/>
  <c r="D102" i="1"/>
  <c r="K101" i="1"/>
  <c r="K100" i="1"/>
  <c r="K99" i="1"/>
  <c r="K98" i="1"/>
  <c r="J97" i="1"/>
  <c r="I97" i="1"/>
  <c r="H97" i="1"/>
  <c r="G97" i="1"/>
  <c r="F97" i="1"/>
  <c r="E97" i="1"/>
  <c r="D97" i="1"/>
  <c r="K96" i="1"/>
  <c r="K95" i="1"/>
  <c r="K94" i="1"/>
  <c r="K93" i="1"/>
  <c r="J92" i="1"/>
  <c r="I92" i="1"/>
  <c r="H92" i="1"/>
  <c r="G92" i="1"/>
  <c r="F92" i="1"/>
  <c r="K92" i="1" s="1"/>
  <c r="E92" i="1"/>
  <c r="D92" i="1"/>
  <c r="K91" i="1"/>
  <c r="K90" i="1"/>
  <c r="K89" i="1"/>
  <c r="K88" i="1"/>
  <c r="J87" i="1"/>
  <c r="I87" i="1"/>
  <c r="H87" i="1"/>
  <c r="G87" i="1"/>
  <c r="F87" i="1"/>
  <c r="E87" i="1"/>
  <c r="D87" i="1"/>
  <c r="K86" i="1"/>
  <c r="K85" i="1"/>
  <c r="K84" i="1"/>
  <c r="K83" i="1"/>
  <c r="J82" i="1"/>
  <c r="I82" i="1"/>
  <c r="H82" i="1"/>
  <c r="G82" i="1"/>
  <c r="F82" i="1"/>
  <c r="E82" i="1"/>
  <c r="D82" i="1"/>
  <c r="K81" i="1"/>
  <c r="K80" i="1"/>
  <c r="K79" i="1"/>
  <c r="K78" i="1"/>
  <c r="J77" i="1"/>
  <c r="I77" i="1"/>
  <c r="H77" i="1"/>
  <c r="G77" i="1"/>
  <c r="F77" i="1"/>
  <c r="E77" i="1"/>
  <c r="D77" i="1"/>
  <c r="K76" i="1"/>
  <c r="K75" i="1"/>
  <c r="K74" i="1"/>
  <c r="K73" i="1"/>
  <c r="J72" i="1"/>
  <c r="I72" i="1"/>
  <c r="H72" i="1"/>
  <c r="G72" i="1"/>
  <c r="F72" i="1"/>
  <c r="E72" i="1"/>
  <c r="D72" i="1"/>
  <c r="K71" i="1"/>
  <c r="K70" i="1"/>
  <c r="K69" i="1"/>
  <c r="K68" i="1"/>
  <c r="J67" i="1"/>
  <c r="I67" i="1"/>
  <c r="H67" i="1"/>
  <c r="G67" i="1"/>
  <c r="F67" i="1"/>
  <c r="E67" i="1"/>
  <c r="E57" i="1" s="1"/>
  <c r="D67" i="1"/>
  <c r="K66" i="1"/>
  <c r="K65" i="1"/>
  <c r="K64" i="1"/>
  <c r="K63" i="1"/>
  <c r="J62" i="1"/>
  <c r="I62" i="1"/>
  <c r="H62" i="1"/>
  <c r="G62" i="1"/>
  <c r="F62" i="1"/>
  <c r="E62" i="1"/>
  <c r="D62" i="1"/>
  <c r="J61" i="1"/>
  <c r="I61" i="1"/>
  <c r="H61" i="1"/>
  <c r="J60" i="1"/>
  <c r="I60" i="1"/>
  <c r="G60" i="1"/>
  <c r="F60" i="1"/>
  <c r="E60" i="1"/>
  <c r="D60" i="1"/>
  <c r="K59" i="1"/>
  <c r="K58" i="1"/>
  <c r="K56" i="1"/>
  <c r="K55" i="1"/>
  <c r="K54" i="1"/>
  <c r="K53" i="1"/>
  <c r="J52" i="1"/>
  <c r="I52" i="1"/>
  <c r="H52" i="1"/>
  <c r="G52" i="1"/>
  <c r="K51" i="1"/>
  <c r="K50" i="1"/>
  <c r="K49" i="1"/>
  <c r="K48" i="1"/>
  <c r="K47" i="1"/>
  <c r="K46" i="1"/>
  <c r="K45" i="1"/>
  <c r="K44" i="1"/>
  <c r="K43" i="1"/>
  <c r="J42" i="1"/>
  <c r="I42" i="1"/>
  <c r="H42" i="1"/>
  <c r="G42" i="1"/>
  <c r="F42" i="1"/>
  <c r="F12" i="1" s="1"/>
  <c r="E42" i="1"/>
  <c r="D42" i="1"/>
  <c r="K41" i="1"/>
  <c r="K40" i="1"/>
  <c r="K39" i="1"/>
  <c r="K38" i="1"/>
  <c r="J37" i="1"/>
  <c r="I37" i="1"/>
  <c r="H37" i="1"/>
  <c r="K36" i="1"/>
  <c r="K35" i="1"/>
  <c r="K34" i="1"/>
  <c r="K33" i="1"/>
  <c r="J32" i="1"/>
  <c r="I32" i="1"/>
  <c r="H32" i="1"/>
  <c r="G32" i="1"/>
  <c r="K32" i="1" s="1"/>
  <c r="K31" i="1"/>
  <c r="K30" i="1"/>
  <c r="K29" i="1"/>
  <c r="K28" i="1"/>
  <c r="J27" i="1"/>
  <c r="I27" i="1"/>
  <c r="H27" i="1"/>
  <c r="E27" i="1"/>
  <c r="K27" i="1" s="1"/>
  <c r="D27" i="1"/>
  <c r="K26" i="1"/>
  <c r="K25" i="1"/>
  <c r="K24" i="1"/>
  <c r="K23" i="1"/>
  <c r="J22" i="1"/>
  <c r="I22" i="1"/>
  <c r="H22" i="1"/>
  <c r="G22" i="1"/>
  <c r="K21" i="1"/>
  <c r="K20" i="1"/>
  <c r="K19" i="1"/>
  <c r="K18" i="1"/>
  <c r="J17" i="1"/>
  <c r="J12" i="1" s="1"/>
  <c r="I17" i="1"/>
  <c r="G17" i="1"/>
  <c r="G12" i="1" s="1"/>
  <c r="E17" i="1"/>
  <c r="D17" i="1"/>
  <c r="J16" i="1"/>
  <c r="I16" i="1"/>
  <c r="H16" i="1"/>
  <c r="G16" i="1"/>
  <c r="F16" i="1"/>
  <c r="F11" i="1" s="1"/>
  <c r="E16" i="1"/>
  <c r="D16" i="1"/>
  <c r="J15" i="1"/>
  <c r="I15" i="1"/>
  <c r="H15" i="1"/>
  <c r="G15" i="1"/>
  <c r="F15" i="1"/>
  <c r="E15" i="1"/>
  <c r="D15" i="1"/>
  <c r="D10" i="1" s="1"/>
  <c r="K14" i="1"/>
  <c r="K13" i="1"/>
  <c r="D12" i="1"/>
  <c r="G11" i="1"/>
  <c r="G10" i="1"/>
  <c r="K9" i="1"/>
  <c r="K8" i="1"/>
  <c r="I10" i="1" l="1"/>
  <c r="K72" i="1"/>
  <c r="K67" i="1"/>
  <c r="K117" i="1"/>
  <c r="D57" i="1"/>
  <c r="K137" i="1"/>
  <c r="E152" i="1"/>
  <c r="I152" i="1"/>
  <c r="K162" i="1"/>
  <c r="F10" i="1"/>
  <c r="K82" i="1"/>
  <c r="K112" i="1"/>
  <c r="K177" i="1"/>
  <c r="E12" i="1"/>
  <c r="E7" i="1" s="1"/>
  <c r="K22" i="1"/>
  <c r="K52" i="1"/>
  <c r="G57" i="1"/>
  <c r="G7" i="1" s="1"/>
  <c r="K77" i="1"/>
  <c r="K97" i="1"/>
  <c r="K147" i="1"/>
  <c r="K157" i="1"/>
  <c r="K171" i="1"/>
  <c r="K172" i="1"/>
  <c r="K170" i="1"/>
  <c r="F57" i="1"/>
  <c r="F7" i="1"/>
  <c r="K127" i="1"/>
  <c r="I57" i="1"/>
  <c r="I12" i="1"/>
  <c r="K15" i="1"/>
  <c r="K16" i="1"/>
  <c r="K37" i="1"/>
  <c r="H12" i="1"/>
  <c r="I11" i="1"/>
  <c r="K87" i="1"/>
  <c r="K132" i="1"/>
  <c r="K152" i="1"/>
  <c r="J11" i="1"/>
  <c r="J10" i="1"/>
  <c r="K60" i="1"/>
  <c r="K107" i="1"/>
  <c r="J57" i="1"/>
  <c r="J7" i="1" s="1"/>
  <c r="K102" i="1"/>
  <c r="K61" i="1"/>
  <c r="H11" i="1"/>
  <c r="H10" i="1"/>
  <c r="D11" i="1"/>
  <c r="K17" i="1"/>
  <c r="K42" i="1"/>
  <c r="K62" i="1"/>
  <c r="E10" i="1"/>
  <c r="E11" i="1"/>
  <c r="K155" i="1"/>
  <c r="D167" i="1"/>
  <c r="K167" i="1" s="1"/>
  <c r="K12" i="1" l="1"/>
  <c r="I7" i="1"/>
  <c r="H7" i="1"/>
  <c r="K57" i="1"/>
  <c r="K10" i="1"/>
  <c r="K11" i="1"/>
  <c r="D7" i="1"/>
  <c r="K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000-000001000000}">
      <text/>
    </comment>
  </commentList>
</comments>
</file>

<file path=xl/sharedStrings.xml><?xml version="1.0" encoding="utf-8"?>
<sst xmlns="http://schemas.openxmlformats.org/spreadsheetml/2006/main" count="259" uniqueCount="57">
  <si>
    <t>Приложение №1 к подпрограмме «Развитие информационного пространства, создание условий для обеспечения информатизации и процессов автоматизации в органах местного самоуправления Слюдянского муниципального образования» на 2019 – 2025 годы                 муниципальной программы «Совершенствование механизмов управления Слюдянским муниципальным образованием»на 2019-2025 годы</t>
  </si>
  <si>
    <t>Наименование программы, подпрограммы, ведомственной целевой программы, основного мероприятия</t>
  </si>
  <si>
    <t xml:space="preserve">Ответственный исполнитель, соисполнители мероприятий </t>
  </si>
  <si>
    <t>Источники финансирования</t>
  </si>
  <si>
    <t xml:space="preserve">Оценка расходов (тыс. руб.), годы 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</si>
  <si>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</si>
  <si>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</si>
  <si>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</si>
  <si>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</si>
  <si>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</si>
  <si>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</si>
  <si>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</si>
  <si>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всего </t>
  </si>
  <si>
    <t xml:space="preserve">Подпрограмма 2  " Развитие информационного пространства и создание условий для обеспечения информатизации и процессов автоматизации в органах местного самоуправления Слюдянского  муниципального   образования"  на 2019-2025 годы    </t>
  </si>
  <si>
    <t xml:space="preserve">Ответственный исполнитель программы: управление делами; отдел кадровой работы и ведения архива; отдел делопроизводства, материального обеспечения и информатизации администрации Слюдянскогогородского поселения; соисполнитель: комитет по экономике и финансам администрации Слюдянского городского поселения </t>
  </si>
  <si>
    <t>всего</t>
  </si>
  <si>
    <t>федеральный бюджет (ФБ)</t>
  </si>
  <si>
    <t>областной бюджет (ОБ)</t>
  </si>
  <si>
    <t>местный  бюджет (МБ)</t>
  </si>
  <si>
    <t>недостающие средства (НС)</t>
  </si>
  <si>
    <t xml:space="preserve">1. Проведение мероприятий по замене и модернизации устаревшего компьютерного оборудования и модернизации локальных вычислительных сетей, в том числе </t>
  </si>
  <si>
    <t>1.1.Компьютер в комплекте 
(подстатья 310. Приобретение основных средств)</t>
  </si>
  <si>
    <t>местный  бюджет (ИБ)</t>
  </si>
  <si>
    <t>1.2. Блок бесперебойного питания APC Smart-UPS (сервер)
(подстатья 340. Приобретение материальных запасов)</t>
  </si>
  <si>
    <t>1.3. Блок бесперебойного питания 
(подстатья 340. Приобретение материальных запасов)</t>
  </si>
  <si>
    <t xml:space="preserve">Ответственный исполнитель программы: управление делами; отдел кадровой работы и ведения архива; отдел делопроизводства, материального обеспечения и информатизации администрации Слюдянского городского поселения; соисполнитель: комитет по экономике и финансам администрации Слюдянского городского поселения </t>
  </si>
  <si>
    <t>1.4. Принтер 
(подстатья 310. Приобретение основных средств)</t>
  </si>
  <si>
    <t>1.5. МФУ
(подстатья 310. Приобретение основных средств)</t>
  </si>
  <si>
    <r>
      <rPr>
        <sz val="10"/>
        <rFont val="Times New Roman"/>
        <family val="1"/>
        <charset val="204"/>
      </rPr>
      <t xml:space="preserve">1.6 </t>
    </r>
    <r>
      <rPr>
        <sz val="10"/>
        <rFont val="Times New Roman"/>
        <family val="1"/>
        <charset val="204"/>
      </rPr>
      <t>Настольный IP-телефон</t>
    </r>
    <r>
      <rPr>
        <sz val="11"/>
        <color theme="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(подстатья 310. Приобретение основных средств)</t>
    </r>
    <r>
      <rPr>
        <sz val="11"/>
        <color theme="1"/>
        <rFont val="Calibri"/>
        <family val="2"/>
        <charset val="204"/>
      </rPr>
      <t xml:space="preserve">
</t>
    </r>
  </si>
  <si>
    <t>1.7. Сервер
(подстатья 346. Приобретение прочих материальных запасов-комплектующих  для сервера)</t>
  </si>
  <si>
    <t>1.8. Мультимедийный проектор</t>
  </si>
  <si>
    <t>2. Приобретение лицензионного программного обеспечения, необходимого для выполнения функций, возложенных на органы местного самоуправления Слюдянского муниципального образования;</t>
  </si>
  <si>
    <t>2.1.Программый межсетевой экран Интернет контроль Сервер 
(подстатья 226.Прочие работы, услуги)</t>
  </si>
  <si>
    <t>2.2. Право на использование программ для ЭВМ для управления Сертификатом по тарифному плану КЭП для Росреестра
(подстатья 226.Прочие работы, услуги)</t>
  </si>
  <si>
    <t>2.3.Система «ТехноКадЭкспресс»
(подстатья 226.Прочие работы, услуги)</t>
  </si>
  <si>
    <t>2.4.Антивирус (антивирусная программа)
(подстатья 226.Прочие работы, услуги)</t>
  </si>
  <si>
    <t>2.5. Право на использование ПК «ГРАНД-Смета»                                                             (подстатья 226.Прочие работы, услуги)</t>
  </si>
  <si>
    <t>2.6. Настольная ГИС "Панорама"
(подстатья 226.Прочие работы, услуги)</t>
  </si>
  <si>
    <t>2.7. ПК «Реестр муниципального имущества»  (РМИ)</t>
  </si>
  <si>
    <t>2.8. ПК «Аренда и продажа земли» («АПЗ»)</t>
  </si>
  <si>
    <t>2.9. Лицензия на право установки и использования операционной системы специального назначения «Astra Linux Special Edition» для 64-х разрядной платформы на базе процессорной архитектуры х86-64 (подстатья 226.Прочие работы, услуги)</t>
  </si>
  <si>
    <t>2.10. Р7-Офис.Профессиональный (Десктопная версия), бессрочная лицензия с поддержкой на 3 года (подстатья 226.Прочие работы, услуги)</t>
  </si>
  <si>
    <t>2.11.ЭС  "Госзаказ"  Блок  "Премиальный", 1 пользователь, 12 месяцев (подстатья 226.Прочие работы, услуги)</t>
  </si>
  <si>
    <t>2.12.Обслуживание программных продуктов НПО "Криста" (АС "Смета", Блок "Налоговая отчётность", АС "Бюджет поселения", ПМ "Выгрузка ЕПБС РФ", годовое интернет-обслуживание АС "Смета", ПК «Web-Имущество»)</t>
  </si>
  <si>
    <t>2.13. Сопровождение программного комплекса "Web-система СБИС"</t>
  </si>
  <si>
    <t>2.14. Сопровождение адаптированного экземпляра Справочно правовой Системы Консультант Плюс</t>
  </si>
  <si>
    <t>2.15. ПК «Автоматизация формирования и актуализации внутренней документации учреждений и организаций (АльфаДок) версия 1.0». Продление клиентской лицензии "ПДн Бюджет Эксперт" на срок 1 (один) год (подстатья 226.Прочие работы, услуги)</t>
  </si>
  <si>
    <t>2.16. Программный комплекс 1Ф Автоматизация. Похозяйственная книга (Автоматизация учёта ЛПХ.
Ведение похозяйственных книг в электронном виде) (подстатья 226.Прочие работы, услуги)</t>
  </si>
  <si>
    <t>2.17. TektonIT RMS Операторская лицензия 1 лицензия (ПК управление удалённым рабочим столом) (подстатья 226.Прочие работы, услуги)</t>
  </si>
  <si>
    <t>2.18. CommuniGate Pro ver 6.3 Corporate OneServer OneLicense 25 Users бессрочная лицензия  (подстатья 226.Прочие работы, услуги)</t>
  </si>
  <si>
    <t>3.Приобретение  материально – технических  ценностей для обеспечения бесперебойной работы материально-технической базы в сфере информационных технологий</t>
  </si>
  <si>
    <t>3.1.Приобретение материальных запасов
(подстатья 340. )</t>
  </si>
  <si>
    <t>3.2. Заправка и восстановление картриджей
(подстатья 225.Работы, услуги по содержанию имущества)</t>
  </si>
  <si>
    <t>4.Проведение организационно-технических мероприятий по обеспечению бесперебойного доступа к сети «Интернет»</t>
  </si>
  <si>
    <t>4.1. Ремонт электронной техники
(подстатья 225.Работы, услуги по содержанию имущества)</t>
  </si>
  <si>
    <t>4.2. Системная поддержка и хостинг сайта администрации</t>
  </si>
  <si>
    <t>Ресурсное обеспечение  мероприятий подпрограммы «Развитие информационного пространства и создание условий для обеспечения информатизации и процессов автоматизации в органах местного самоуправления Слюдянского муниципального образования» на 2019-2025 годы муниципальной программы  «Совершенствование механизмов управления Слюдянским муниципальным образованием»                                                  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</si>
</sst>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8" fillId="2" borderId="0" xfId="0" applyFont="1" applyFill="1"/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wrapText="1"/>
    </xf>
    <xf numFmtId="4" fontId="9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4" fontId="8" fillId="2" borderId="0" xfId="0" applyNumberFormat="1" applyFont="1" applyFill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/>
    </xf>
    <xf numFmtId="4" fontId="8" fillId="2" borderId="0" xfId="0" applyNumberFormat="1" applyFont="1" applyFill="1"/>
    <xf numFmtId="164" fontId="10" fillId="2" borderId="2" xfId="0" applyNumberFormat="1" applyFont="1" applyFill="1" applyBorder="1" applyAlignment="1">
      <alignment horizontal="center" wrapText="1"/>
    </xf>
    <xf numFmtId="4" fontId="10" fillId="2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wrapText="1"/>
    </xf>
    <xf numFmtId="164" fontId="10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left" vertical="top" wrapText="1"/>
    </xf>
    <xf numFmtId="4" fontId="9" fillId="2" borderId="5" xfId="0" applyNumberFormat="1" applyFont="1" applyFill="1" applyBorder="1" applyAlignment="1">
      <alignment horizontal="left" vertical="top" wrapText="1"/>
    </xf>
    <xf numFmtId="4" fontId="9" fillId="2" borderId="8" xfId="0" applyNumberFormat="1" applyFont="1" applyFill="1" applyBorder="1" applyAlignment="1">
      <alignment horizontal="left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9" fillId="2" borderId="5" xfId="0" applyNumberFormat="1" applyFont="1" applyFill="1" applyBorder="1" applyAlignment="1">
      <alignment horizontal="center" vertical="top" wrapText="1"/>
    </xf>
    <xf numFmtId="4" fontId="9" fillId="2" borderId="8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8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4" fontId="8" fillId="2" borderId="9" xfId="0" applyNumberFormat="1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3"/>
  <sheetViews>
    <sheetView tabSelected="1" topLeftCell="A106" zoomScale="84" zoomScaleNormal="84" workbookViewId="0">
      <selection activeCell="B2" sqref="B2:I2"/>
    </sheetView>
  </sheetViews>
  <sheetFormatPr defaultColWidth="9.140625" defaultRowHeight="15" x14ac:dyDescent="0.25"/>
  <cols>
    <col min="1" max="1" width="29.5703125" style="1" customWidth="1"/>
    <col min="2" max="2" width="40.42578125" style="1" customWidth="1"/>
    <col min="3" max="3" width="25.28515625" style="1" customWidth="1"/>
    <col min="4" max="4" width="11.7109375" style="1" customWidth="1"/>
    <col min="5" max="5" width="13.5703125" style="1" customWidth="1"/>
    <col min="6" max="6" width="12.5703125" style="1" customWidth="1"/>
    <col min="7" max="7" width="11.42578125" style="1" customWidth="1"/>
    <col min="8" max="8" width="13.28515625" style="2" customWidth="1"/>
    <col min="9" max="9" width="13" style="2" customWidth="1"/>
    <col min="10" max="10" width="16.5703125" style="2" customWidth="1"/>
    <col min="11" max="11" width="13.42578125" style="1" customWidth="1"/>
    <col min="12" max="14" width="9.140625" style="1" bestFit="1" customWidth="1"/>
    <col min="15" max="15" width="17.5703125" style="1" customWidth="1"/>
    <col min="16" max="16" width="9.140625" style="1" bestFit="1" customWidth="1"/>
    <col min="17" max="16384" width="9.140625" style="1"/>
  </cols>
  <sheetData>
    <row r="1" spans="1:15" ht="83.25" customHeight="1" x14ac:dyDescent="0.25">
      <c r="B1" s="3"/>
      <c r="C1" s="4"/>
      <c r="D1" s="32" t="s">
        <v>0</v>
      </c>
      <c r="E1" s="32"/>
      <c r="F1" s="32"/>
      <c r="G1" s="32"/>
      <c r="H1" s="32"/>
      <c r="I1" s="32"/>
      <c r="J1" s="33"/>
    </row>
    <row r="2" spans="1:15" ht="67.5" customHeight="1" x14ac:dyDescent="0.25">
      <c r="B2" s="34" t="s">
        <v>56</v>
      </c>
      <c r="C2" s="34"/>
      <c r="D2" s="34"/>
      <c r="E2" s="34"/>
      <c r="F2" s="34"/>
      <c r="G2" s="34"/>
      <c r="H2" s="34"/>
      <c r="I2" s="34"/>
      <c r="J2" s="5"/>
    </row>
    <row r="3" spans="1:15" ht="15" customHeight="1" x14ac:dyDescent="0.25">
      <c r="A3" s="35" t="s">
        <v>1</v>
      </c>
      <c r="B3" s="38" t="s">
        <v>2</v>
      </c>
      <c r="C3" s="38" t="s">
        <v>3</v>
      </c>
      <c r="D3" s="38" t="s">
        <v>4</v>
      </c>
      <c r="E3" s="41"/>
      <c r="F3" s="41"/>
      <c r="G3" s="41"/>
      <c r="H3" s="41"/>
      <c r="I3" s="41"/>
      <c r="J3" s="41"/>
      <c r="K3" s="42"/>
    </row>
    <row r="4" spans="1:15" x14ac:dyDescent="0.25">
      <c r="A4" s="36"/>
      <c r="B4" s="39"/>
      <c r="C4" s="39"/>
      <c r="D4" s="43"/>
      <c r="E4" s="44"/>
      <c r="F4" s="44"/>
      <c r="G4" s="44"/>
      <c r="H4" s="44"/>
      <c r="I4" s="44"/>
      <c r="J4" s="44"/>
      <c r="K4" s="45"/>
    </row>
    <row r="5" spans="1:15" ht="27" customHeight="1" x14ac:dyDescent="0.25">
      <c r="A5" s="37"/>
      <c r="B5" s="40"/>
      <c r="C5" s="40"/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8" t="s">
        <v>12</v>
      </c>
      <c r="O5" s="9"/>
    </row>
    <row r="6" spans="1:15" x14ac:dyDescent="0.25">
      <c r="A6" s="10">
        <v>1</v>
      </c>
      <c r="B6" s="10">
        <v>2</v>
      </c>
      <c r="C6" s="10">
        <v>3</v>
      </c>
      <c r="D6" s="11">
        <v>4</v>
      </c>
      <c r="E6" s="10">
        <v>5</v>
      </c>
      <c r="F6" s="11">
        <v>6</v>
      </c>
      <c r="G6" s="7">
        <v>7</v>
      </c>
      <c r="H6" s="7">
        <v>8</v>
      </c>
      <c r="I6" s="10">
        <v>9</v>
      </c>
      <c r="J6" s="10">
        <v>10</v>
      </c>
      <c r="K6" s="8">
        <v>11</v>
      </c>
    </row>
    <row r="7" spans="1:15" ht="24.75" customHeight="1" x14ac:dyDescent="0.25">
      <c r="A7" s="46" t="s">
        <v>13</v>
      </c>
      <c r="B7" s="49" t="s">
        <v>14</v>
      </c>
      <c r="C7" s="12" t="s">
        <v>15</v>
      </c>
      <c r="D7" s="13">
        <f t="shared" ref="D7:J7" si="0">SUM(D12+D57+D152+D167)</f>
        <v>1014758.46</v>
      </c>
      <c r="E7" s="13">
        <f t="shared" si="0"/>
        <v>756603.22</v>
      </c>
      <c r="F7" s="13">
        <f t="shared" si="0"/>
        <v>947167.6</v>
      </c>
      <c r="G7" s="13">
        <f t="shared" si="0"/>
        <v>976810</v>
      </c>
      <c r="H7" s="13">
        <f t="shared" si="0"/>
        <v>2730294.8</v>
      </c>
      <c r="I7" s="13">
        <f t="shared" si="0"/>
        <v>2464759.7999999998</v>
      </c>
      <c r="J7" s="13">
        <f t="shared" si="0"/>
        <v>2147330.7999999998</v>
      </c>
      <c r="K7" s="14">
        <f t="shared" ref="K7:K9" si="1">SUM(D7:J7)</f>
        <v>11037724.68</v>
      </c>
    </row>
    <row r="8" spans="1:15" ht="24.75" customHeight="1" x14ac:dyDescent="0.25">
      <c r="A8" s="47"/>
      <c r="B8" s="50"/>
      <c r="C8" s="12" t="s">
        <v>16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4">
        <f t="shared" si="1"/>
        <v>0</v>
      </c>
    </row>
    <row r="9" spans="1:15" ht="24.75" customHeight="1" x14ac:dyDescent="0.25">
      <c r="A9" s="47"/>
      <c r="B9" s="50"/>
      <c r="C9" s="12" t="s">
        <v>17</v>
      </c>
      <c r="D9" s="13">
        <v>0</v>
      </c>
      <c r="E9" s="13">
        <v>0</v>
      </c>
      <c r="F9" s="13">
        <v>0</v>
      </c>
      <c r="G9" s="13">
        <v>0</v>
      </c>
      <c r="H9" s="30">
        <v>0</v>
      </c>
      <c r="I9" s="30">
        <v>0</v>
      </c>
      <c r="J9" s="30">
        <v>0</v>
      </c>
      <c r="K9" s="14">
        <f t="shared" si="1"/>
        <v>0</v>
      </c>
    </row>
    <row r="10" spans="1:15" ht="22.5" customHeight="1" x14ac:dyDescent="0.25">
      <c r="A10" s="47"/>
      <c r="B10" s="50"/>
      <c r="C10" s="6" t="s">
        <v>18</v>
      </c>
      <c r="D10" s="13">
        <f t="shared" ref="D10:D11" si="2">SUM(D15+D60+D155+D170)</f>
        <v>1014758.46</v>
      </c>
      <c r="E10" s="13">
        <f t="shared" ref="E10:E11" si="3">SUM(E15+E60+E155+E170)</f>
        <v>756603.22</v>
      </c>
      <c r="F10" s="13">
        <f>F15+F60+F155+F170</f>
        <v>947167.6</v>
      </c>
      <c r="G10" s="13">
        <f t="shared" ref="G10:G11" si="4">SUM(G15+G60+G155+G170)</f>
        <v>976810</v>
      </c>
      <c r="H10" s="30">
        <f>SUM(H15+H60+H155+H170)</f>
        <v>2730294.8</v>
      </c>
      <c r="I10" s="30">
        <f t="shared" ref="I10:I11" si="5">SUM(I15+I60+I155+I170)</f>
        <v>2464759.7999999998</v>
      </c>
      <c r="J10" s="30">
        <f t="shared" ref="J10:J11" si="6">SUM(J15+J60+J155+J170)</f>
        <v>2147330.7999999998</v>
      </c>
      <c r="K10" s="14">
        <f t="shared" ref="K10:K73" si="7">SUM(D10:J10)</f>
        <v>11037724.68</v>
      </c>
    </row>
    <row r="11" spans="1:15" ht="33" customHeight="1" x14ac:dyDescent="0.25">
      <c r="A11" s="48"/>
      <c r="B11" s="51"/>
      <c r="C11" s="6" t="s">
        <v>19</v>
      </c>
      <c r="D11" s="13">
        <f t="shared" si="2"/>
        <v>0</v>
      </c>
      <c r="E11" s="13">
        <f t="shared" si="3"/>
        <v>0</v>
      </c>
      <c r="F11" s="13">
        <f>SUM(F16+F61+F156+F171)</f>
        <v>0</v>
      </c>
      <c r="G11" s="15">
        <f t="shared" si="4"/>
        <v>0</v>
      </c>
      <c r="H11" s="31">
        <f>SUM(H16+H61+H156+H171)</f>
        <v>0</v>
      </c>
      <c r="I11" s="31">
        <f t="shared" si="5"/>
        <v>0</v>
      </c>
      <c r="J11" s="31">
        <f t="shared" si="6"/>
        <v>0</v>
      </c>
      <c r="K11" s="14">
        <f t="shared" si="7"/>
        <v>0</v>
      </c>
    </row>
    <row r="12" spans="1:15" ht="21" customHeight="1" x14ac:dyDescent="0.25">
      <c r="A12" s="52" t="s">
        <v>20</v>
      </c>
      <c r="B12" s="49" t="s">
        <v>14</v>
      </c>
      <c r="C12" s="12" t="s">
        <v>15</v>
      </c>
      <c r="D12" s="13">
        <f t="shared" ref="D12:J15" si="8">SUM(D17+D22+D27+D32+D37+D47+D42+D52)</f>
        <v>293830</v>
      </c>
      <c r="E12" s="13">
        <f t="shared" si="8"/>
        <v>345985.61</v>
      </c>
      <c r="F12" s="13">
        <f t="shared" si="8"/>
        <v>399819.8</v>
      </c>
      <c r="G12" s="13">
        <f t="shared" si="8"/>
        <v>195000</v>
      </c>
      <c r="H12" s="30">
        <f t="shared" si="8"/>
        <v>503000</v>
      </c>
      <c r="I12" s="30">
        <f t="shared" si="8"/>
        <v>443000</v>
      </c>
      <c r="J12" s="30">
        <f t="shared" si="8"/>
        <v>443000</v>
      </c>
      <c r="K12" s="14">
        <f t="shared" si="7"/>
        <v>2623635.41</v>
      </c>
    </row>
    <row r="13" spans="1:15" ht="21" customHeight="1" x14ac:dyDescent="0.25">
      <c r="A13" s="53"/>
      <c r="B13" s="50"/>
      <c r="C13" s="12" t="s">
        <v>16</v>
      </c>
      <c r="D13" s="13">
        <v>0</v>
      </c>
      <c r="E13" s="13">
        <v>0</v>
      </c>
      <c r="F13" s="13">
        <v>0</v>
      </c>
      <c r="G13" s="13">
        <v>0</v>
      </c>
      <c r="H13" s="30">
        <v>0</v>
      </c>
      <c r="I13" s="30">
        <v>0</v>
      </c>
      <c r="J13" s="30">
        <v>0</v>
      </c>
      <c r="K13" s="17">
        <f t="shared" si="7"/>
        <v>0</v>
      </c>
    </row>
    <row r="14" spans="1:15" ht="21" customHeight="1" x14ac:dyDescent="0.25">
      <c r="A14" s="53"/>
      <c r="B14" s="50"/>
      <c r="C14" s="12" t="s">
        <v>17</v>
      </c>
      <c r="D14" s="13">
        <v>0</v>
      </c>
      <c r="E14" s="13">
        <v>0</v>
      </c>
      <c r="F14" s="13">
        <v>0</v>
      </c>
      <c r="G14" s="13">
        <v>0</v>
      </c>
      <c r="H14" s="30">
        <v>0</v>
      </c>
      <c r="I14" s="30">
        <v>0</v>
      </c>
      <c r="J14" s="30">
        <v>0</v>
      </c>
      <c r="K14" s="17">
        <f t="shared" si="7"/>
        <v>0</v>
      </c>
    </row>
    <row r="15" spans="1:15" ht="23.25" customHeight="1" x14ac:dyDescent="0.25">
      <c r="A15" s="53"/>
      <c r="B15" s="50"/>
      <c r="C15" s="6" t="s">
        <v>18</v>
      </c>
      <c r="D15" s="13">
        <f t="shared" si="8"/>
        <v>293830</v>
      </c>
      <c r="E15" s="13">
        <f t="shared" si="8"/>
        <v>345985.61</v>
      </c>
      <c r="F15" s="13">
        <f t="shared" si="8"/>
        <v>399819.8</v>
      </c>
      <c r="G15" s="13">
        <f t="shared" si="8"/>
        <v>195000</v>
      </c>
      <c r="H15" s="26">
        <f t="shared" si="8"/>
        <v>503000</v>
      </c>
      <c r="I15" s="26">
        <f t="shared" si="8"/>
        <v>443000</v>
      </c>
      <c r="J15" s="26">
        <f t="shared" si="8"/>
        <v>443000</v>
      </c>
      <c r="K15" s="14">
        <f t="shared" si="7"/>
        <v>2623635.41</v>
      </c>
    </row>
    <row r="16" spans="1:15" ht="24" customHeight="1" x14ac:dyDescent="0.25">
      <c r="A16" s="54"/>
      <c r="B16" s="51"/>
      <c r="C16" s="16" t="s">
        <v>19</v>
      </c>
      <c r="D16" s="18">
        <f t="shared" ref="D16:J16" si="9">D21+D26+D31+D36+D41+D46+D51+D56</f>
        <v>0</v>
      </c>
      <c r="E16" s="18">
        <f t="shared" si="9"/>
        <v>0</v>
      </c>
      <c r="F16" s="18">
        <f t="shared" si="9"/>
        <v>0</v>
      </c>
      <c r="G16" s="18">
        <f t="shared" si="9"/>
        <v>0</v>
      </c>
      <c r="H16" s="31">
        <f t="shared" si="9"/>
        <v>0</v>
      </c>
      <c r="I16" s="31">
        <f t="shared" si="9"/>
        <v>0</v>
      </c>
      <c r="J16" s="31">
        <f t="shared" si="9"/>
        <v>0</v>
      </c>
      <c r="K16" s="14">
        <f t="shared" si="7"/>
        <v>0</v>
      </c>
    </row>
    <row r="17" spans="1:15" ht="21" customHeight="1" x14ac:dyDescent="0.25">
      <c r="A17" s="35" t="s">
        <v>21</v>
      </c>
      <c r="B17" s="55" t="s">
        <v>14</v>
      </c>
      <c r="C17" s="12" t="s">
        <v>15</v>
      </c>
      <c r="D17" s="19">
        <f>D20+D21</f>
        <v>265630</v>
      </c>
      <c r="E17" s="19">
        <f>E20+E21</f>
        <v>200000</v>
      </c>
      <c r="F17" s="19">
        <v>0</v>
      </c>
      <c r="G17" s="19">
        <f>G20+G21</f>
        <v>0</v>
      </c>
      <c r="H17" s="28">
        <f>H20+H21</f>
        <v>150000</v>
      </c>
      <c r="I17" s="28">
        <f>I20+I21</f>
        <v>280000</v>
      </c>
      <c r="J17" s="28">
        <f>J20+J21</f>
        <v>280000</v>
      </c>
      <c r="K17" s="17">
        <f t="shared" si="7"/>
        <v>1175630</v>
      </c>
      <c r="O17" s="20"/>
    </row>
    <row r="18" spans="1:15" ht="21" customHeight="1" x14ac:dyDescent="0.25">
      <c r="A18" s="36"/>
      <c r="B18" s="56"/>
      <c r="C18" s="12" t="s">
        <v>16</v>
      </c>
      <c r="D18" s="19">
        <v>0</v>
      </c>
      <c r="E18" s="19">
        <v>0</v>
      </c>
      <c r="F18" s="19">
        <v>0</v>
      </c>
      <c r="G18" s="19">
        <v>0</v>
      </c>
      <c r="H18" s="28">
        <v>0</v>
      </c>
      <c r="I18" s="28">
        <v>0</v>
      </c>
      <c r="J18" s="28">
        <v>0</v>
      </c>
      <c r="K18" s="17">
        <f t="shared" si="7"/>
        <v>0</v>
      </c>
      <c r="O18" s="20"/>
    </row>
    <row r="19" spans="1:15" ht="21" customHeight="1" x14ac:dyDescent="0.25">
      <c r="A19" s="36"/>
      <c r="B19" s="56"/>
      <c r="C19" s="12" t="s">
        <v>17</v>
      </c>
      <c r="D19" s="19">
        <v>0</v>
      </c>
      <c r="E19" s="19">
        <v>0</v>
      </c>
      <c r="F19" s="19">
        <v>0</v>
      </c>
      <c r="G19" s="19">
        <v>0</v>
      </c>
      <c r="H19" s="28">
        <v>0</v>
      </c>
      <c r="I19" s="28">
        <v>0</v>
      </c>
      <c r="J19" s="28">
        <v>0</v>
      </c>
      <c r="K19" s="17">
        <f t="shared" si="7"/>
        <v>0</v>
      </c>
      <c r="O19" s="20"/>
    </row>
    <row r="20" spans="1:15" ht="21" customHeight="1" x14ac:dyDescent="0.25">
      <c r="A20" s="36"/>
      <c r="B20" s="56"/>
      <c r="C20" s="6" t="s">
        <v>22</v>
      </c>
      <c r="D20" s="19">
        <v>265630</v>
      </c>
      <c r="E20" s="19">
        <v>200000</v>
      </c>
      <c r="F20" s="19">
        <v>0</v>
      </c>
      <c r="G20" s="19">
        <v>0</v>
      </c>
      <c r="H20" s="28">
        <v>150000</v>
      </c>
      <c r="I20" s="28">
        <v>280000</v>
      </c>
      <c r="J20" s="28">
        <v>280000</v>
      </c>
      <c r="K20" s="17">
        <f t="shared" si="7"/>
        <v>1175630</v>
      </c>
      <c r="O20" s="21"/>
    </row>
    <row r="21" spans="1:15" ht="15.75" customHeight="1" x14ac:dyDescent="0.25">
      <c r="A21" s="37"/>
      <c r="B21" s="57"/>
      <c r="C21" s="6" t="s">
        <v>19</v>
      </c>
      <c r="D21" s="22">
        <v>0</v>
      </c>
      <c r="E21" s="22">
        <v>0</v>
      </c>
      <c r="F21" s="22">
        <v>0</v>
      </c>
      <c r="G21" s="22">
        <v>0</v>
      </c>
      <c r="H21" s="27">
        <v>0</v>
      </c>
      <c r="I21" s="27">
        <v>0</v>
      </c>
      <c r="J21" s="27">
        <v>0</v>
      </c>
      <c r="K21" s="17">
        <f t="shared" si="7"/>
        <v>0</v>
      </c>
      <c r="O21" s="21"/>
    </row>
    <row r="22" spans="1:15" ht="22.5" customHeight="1" x14ac:dyDescent="0.25">
      <c r="A22" s="58" t="s">
        <v>23</v>
      </c>
      <c r="B22" s="55" t="s">
        <v>14</v>
      </c>
      <c r="C22" s="12" t="s">
        <v>15</v>
      </c>
      <c r="D22" s="19">
        <v>0</v>
      </c>
      <c r="E22" s="19">
        <v>36000</v>
      </c>
      <c r="F22" s="19">
        <v>0</v>
      </c>
      <c r="G22" s="19">
        <f>G25+G26</f>
        <v>0</v>
      </c>
      <c r="H22" s="28">
        <f>H25+H26</f>
        <v>66000</v>
      </c>
      <c r="I22" s="28">
        <f>I25+I26</f>
        <v>66000</v>
      </c>
      <c r="J22" s="28">
        <f>J25+J26</f>
        <v>66000</v>
      </c>
      <c r="K22" s="17">
        <f t="shared" si="7"/>
        <v>234000</v>
      </c>
      <c r="O22" s="21"/>
    </row>
    <row r="23" spans="1:15" ht="22.5" customHeight="1" x14ac:dyDescent="0.25">
      <c r="A23" s="59"/>
      <c r="B23" s="56"/>
      <c r="C23" s="12" t="s">
        <v>16</v>
      </c>
      <c r="D23" s="19">
        <v>0</v>
      </c>
      <c r="E23" s="19">
        <v>0</v>
      </c>
      <c r="F23" s="19">
        <v>0</v>
      </c>
      <c r="G23" s="19">
        <v>0</v>
      </c>
      <c r="H23" s="28">
        <v>0</v>
      </c>
      <c r="I23" s="28">
        <v>0</v>
      </c>
      <c r="J23" s="28">
        <v>0</v>
      </c>
      <c r="K23" s="17">
        <f t="shared" si="7"/>
        <v>0</v>
      </c>
      <c r="O23" s="21"/>
    </row>
    <row r="24" spans="1:15" ht="22.5" customHeight="1" x14ac:dyDescent="0.25">
      <c r="A24" s="59"/>
      <c r="B24" s="56"/>
      <c r="C24" s="12" t="s">
        <v>17</v>
      </c>
      <c r="D24" s="19">
        <v>0</v>
      </c>
      <c r="E24" s="19">
        <v>0</v>
      </c>
      <c r="F24" s="19">
        <v>0</v>
      </c>
      <c r="G24" s="19">
        <v>0</v>
      </c>
      <c r="H24" s="28">
        <v>0</v>
      </c>
      <c r="I24" s="28">
        <v>0</v>
      </c>
      <c r="J24" s="28">
        <v>0</v>
      </c>
      <c r="K24" s="17">
        <f t="shared" si="7"/>
        <v>0</v>
      </c>
      <c r="O24" s="21"/>
    </row>
    <row r="25" spans="1:15" ht="24" customHeight="1" x14ac:dyDescent="0.25">
      <c r="A25" s="59"/>
      <c r="B25" s="56"/>
      <c r="C25" s="6" t="s">
        <v>18</v>
      </c>
      <c r="D25" s="19">
        <v>0</v>
      </c>
      <c r="E25" s="19">
        <v>36000</v>
      </c>
      <c r="F25" s="19">
        <v>0</v>
      </c>
      <c r="G25" s="19">
        <v>0</v>
      </c>
      <c r="H25" s="28">
        <v>66000</v>
      </c>
      <c r="I25" s="28">
        <v>66000</v>
      </c>
      <c r="J25" s="28">
        <v>66000</v>
      </c>
      <c r="K25" s="17">
        <f t="shared" si="7"/>
        <v>234000</v>
      </c>
      <c r="O25" s="23"/>
    </row>
    <row r="26" spans="1:15" ht="18.75" customHeight="1" x14ac:dyDescent="0.25">
      <c r="A26" s="60"/>
      <c r="B26" s="57"/>
      <c r="C26" s="6" t="s">
        <v>19</v>
      </c>
      <c r="D26" s="22">
        <v>0</v>
      </c>
      <c r="E26" s="22">
        <v>0</v>
      </c>
      <c r="F26" s="22">
        <v>0</v>
      </c>
      <c r="G26" s="22">
        <v>0</v>
      </c>
      <c r="H26" s="27">
        <v>0</v>
      </c>
      <c r="I26" s="27">
        <v>0</v>
      </c>
      <c r="J26" s="27">
        <v>0</v>
      </c>
      <c r="K26" s="17">
        <f t="shared" si="7"/>
        <v>0</v>
      </c>
      <c r="O26" s="21"/>
    </row>
    <row r="27" spans="1:15" ht="19.5" customHeight="1" x14ac:dyDescent="0.25">
      <c r="A27" s="61" t="s">
        <v>24</v>
      </c>
      <c r="B27" s="55" t="s">
        <v>25</v>
      </c>
      <c r="C27" s="12" t="s">
        <v>15</v>
      </c>
      <c r="D27" s="19">
        <f>D30+D31</f>
        <v>0</v>
      </c>
      <c r="E27" s="19">
        <f>E30+E31</f>
        <v>20000</v>
      </c>
      <c r="F27" s="19">
        <v>0</v>
      </c>
      <c r="G27" s="19">
        <v>0</v>
      </c>
      <c r="H27" s="28">
        <f>H30+H31</f>
        <v>72000</v>
      </c>
      <c r="I27" s="28">
        <f>I30+I31</f>
        <v>72000</v>
      </c>
      <c r="J27" s="28">
        <f>J30+J31</f>
        <v>72000</v>
      </c>
      <c r="K27" s="17">
        <f t="shared" si="7"/>
        <v>236000</v>
      </c>
    </row>
    <row r="28" spans="1:15" ht="19.5" customHeight="1" x14ac:dyDescent="0.25">
      <c r="A28" s="62"/>
      <c r="B28" s="56"/>
      <c r="C28" s="12" t="s">
        <v>16</v>
      </c>
      <c r="D28" s="19">
        <v>0</v>
      </c>
      <c r="E28" s="19">
        <v>0</v>
      </c>
      <c r="F28" s="19">
        <v>0</v>
      </c>
      <c r="G28" s="19">
        <v>0</v>
      </c>
      <c r="H28" s="28">
        <v>0</v>
      </c>
      <c r="I28" s="28">
        <v>0</v>
      </c>
      <c r="J28" s="28">
        <v>0</v>
      </c>
      <c r="K28" s="17">
        <f t="shared" si="7"/>
        <v>0</v>
      </c>
    </row>
    <row r="29" spans="1:15" ht="19.5" customHeight="1" x14ac:dyDescent="0.25">
      <c r="A29" s="62"/>
      <c r="B29" s="56"/>
      <c r="C29" s="12" t="s">
        <v>17</v>
      </c>
      <c r="D29" s="19">
        <v>0</v>
      </c>
      <c r="E29" s="19">
        <v>0</v>
      </c>
      <c r="F29" s="19">
        <v>0</v>
      </c>
      <c r="G29" s="19">
        <v>0</v>
      </c>
      <c r="H29" s="28">
        <v>0</v>
      </c>
      <c r="I29" s="28">
        <v>0</v>
      </c>
      <c r="J29" s="28">
        <v>0</v>
      </c>
      <c r="K29" s="17">
        <f t="shared" si="7"/>
        <v>0</v>
      </c>
    </row>
    <row r="30" spans="1:15" ht="22.5" customHeight="1" x14ac:dyDescent="0.25">
      <c r="A30" s="62"/>
      <c r="B30" s="56"/>
      <c r="C30" s="6" t="s">
        <v>18</v>
      </c>
      <c r="D30" s="19">
        <v>0</v>
      </c>
      <c r="E30" s="19">
        <v>20000</v>
      </c>
      <c r="F30" s="19">
        <v>0</v>
      </c>
      <c r="G30" s="19">
        <v>0</v>
      </c>
      <c r="H30" s="28">
        <v>72000</v>
      </c>
      <c r="I30" s="28">
        <v>72000</v>
      </c>
      <c r="J30" s="28">
        <v>72000</v>
      </c>
      <c r="K30" s="17">
        <f t="shared" si="7"/>
        <v>236000</v>
      </c>
    </row>
    <row r="31" spans="1:15" ht="24.75" customHeight="1" x14ac:dyDescent="0.25">
      <c r="A31" s="63"/>
      <c r="B31" s="57"/>
      <c r="C31" s="6" t="s">
        <v>19</v>
      </c>
      <c r="D31" s="22">
        <v>0</v>
      </c>
      <c r="E31" s="22">
        <v>0</v>
      </c>
      <c r="F31" s="22">
        <v>0</v>
      </c>
      <c r="G31" s="22">
        <v>0</v>
      </c>
      <c r="H31" s="27">
        <v>0</v>
      </c>
      <c r="I31" s="27">
        <v>0</v>
      </c>
      <c r="J31" s="27">
        <v>0</v>
      </c>
      <c r="K31" s="17">
        <f t="shared" si="7"/>
        <v>0</v>
      </c>
    </row>
    <row r="32" spans="1:15" ht="18" customHeight="1" x14ac:dyDescent="0.25">
      <c r="A32" s="61" t="s">
        <v>26</v>
      </c>
      <c r="B32" s="55" t="s">
        <v>25</v>
      </c>
      <c r="C32" s="12" t="s">
        <v>15</v>
      </c>
      <c r="D32" s="19">
        <v>0</v>
      </c>
      <c r="E32" s="19">
        <v>0</v>
      </c>
      <c r="F32" s="19">
        <v>0</v>
      </c>
      <c r="G32" s="19">
        <f>G35+G36</f>
        <v>0</v>
      </c>
      <c r="H32" s="28">
        <f>H35+H36</f>
        <v>0</v>
      </c>
      <c r="I32" s="28">
        <f>I35+I36</f>
        <v>0</v>
      </c>
      <c r="J32" s="28">
        <f>J35+J36</f>
        <v>0</v>
      </c>
      <c r="K32" s="17">
        <f t="shared" si="7"/>
        <v>0</v>
      </c>
    </row>
    <row r="33" spans="1:11" ht="18" customHeight="1" x14ac:dyDescent="0.25">
      <c r="A33" s="62"/>
      <c r="B33" s="56"/>
      <c r="C33" s="12" t="s">
        <v>16</v>
      </c>
      <c r="D33" s="19">
        <v>0</v>
      </c>
      <c r="E33" s="19">
        <v>0</v>
      </c>
      <c r="F33" s="19">
        <v>0</v>
      </c>
      <c r="G33" s="19">
        <v>0</v>
      </c>
      <c r="H33" s="28">
        <v>0</v>
      </c>
      <c r="I33" s="28">
        <v>0</v>
      </c>
      <c r="J33" s="28">
        <v>0</v>
      </c>
      <c r="K33" s="17">
        <f t="shared" si="7"/>
        <v>0</v>
      </c>
    </row>
    <row r="34" spans="1:11" ht="18" customHeight="1" x14ac:dyDescent="0.25">
      <c r="A34" s="62"/>
      <c r="B34" s="56"/>
      <c r="C34" s="12" t="s">
        <v>17</v>
      </c>
      <c r="D34" s="19">
        <v>0</v>
      </c>
      <c r="E34" s="19">
        <v>0</v>
      </c>
      <c r="F34" s="19">
        <v>0</v>
      </c>
      <c r="G34" s="19">
        <v>0</v>
      </c>
      <c r="H34" s="28">
        <v>0</v>
      </c>
      <c r="I34" s="28">
        <v>0</v>
      </c>
      <c r="J34" s="28">
        <v>0</v>
      </c>
      <c r="K34" s="17">
        <f t="shared" si="7"/>
        <v>0</v>
      </c>
    </row>
    <row r="35" spans="1:11" ht="18.75" customHeight="1" x14ac:dyDescent="0.25">
      <c r="A35" s="62"/>
      <c r="B35" s="56"/>
      <c r="C35" s="6" t="s">
        <v>18</v>
      </c>
      <c r="D35" s="19">
        <v>0</v>
      </c>
      <c r="E35" s="19">
        <v>0</v>
      </c>
      <c r="F35" s="19">
        <v>0</v>
      </c>
      <c r="G35" s="19">
        <v>0</v>
      </c>
      <c r="H35" s="28">
        <v>0</v>
      </c>
      <c r="I35" s="28">
        <v>0</v>
      </c>
      <c r="J35" s="28">
        <v>0</v>
      </c>
      <c r="K35" s="17">
        <f t="shared" si="7"/>
        <v>0</v>
      </c>
    </row>
    <row r="36" spans="1:11" ht="19.5" customHeight="1" x14ac:dyDescent="0.25">
      <c r="A36" s="63"/>
      <c r="B36" s="57"/>
      <c r="C36" s="6" t="s">
        <v>19</v>
      </c>
      <c r="D36" s="22">
        <v>0</v>
      </c>
      <c r="E36" s="22">
        <v>0</v>
      </c>
      <c r="F36" s="22">
        <v>0</v>
      </c>
      <c r="G36" s="22">
        <v>0</v>
      </c>
      <c r="H36" s="27">
        <v>0</v>
      </c>
      <c r="I36" s="27">
        <v>0</v>
      </c>
      <c r="J36" s="27">
        <v>0</v>
      </c>
      <c r="K36" s="17">
        <f t="shared" si="7"/>
        <v>0</v>
      </c>
    </row>
    <row r="37" spans="1:11" ht="20.25" customHeight="1" x14ac:dyDescent="0.25">
      <c r="A37" s="61" t="s">
        <v>27</v>
      </c>
      <c r="B37" s="55" t="s">
        <v>25</v>
      </c>
      <c r="C37" s="12" t="s">
        <v>15</v>
      </c>
      <c r="D37" s="19">
        <v>28200</v>
      </c>
      <c r="E37" s="19">
        <v>38563.22</v>
      </c>
      <c r="F37" s="19">
        <v>0</v>
      </c>
      <c r="G37" s="19">
        <v>195000</v>
      </c>
      <c r="H37" s="28">
        <f>H40+H41</f>
        <v>150000</v>
      </c>
      <c r="I37" s="28">
        <f>I40+I41</f>
        <v>0</v>
      </c>
      <c r="J37" s="28">
        <f>J40+J41</f>
        <v>0</v>
      </c>
      <c r="K37" s="17">
        <f t="shared" si="7"/>
        <v>411763.22</v>
      </c>
    </row>
    <row r="38" spans="1:11" ht="20.25" customHeight="1" x14ac:dyDescent="0.25">
      <c r="A38" s="62"/>
      <c r="B38" s="56"/>
      <c r="C38" s="12" t="s">
        <v>16</v>
      </c>
      <c r="D38" s="19">
        <v>0</v>
      </c>
      <c r="E38" s="19">
        <v>0</v>
      </c>
      <c r="F38" s="19">
        <v>0</v>
      </c>
      <c r="G38" s="19">
        <v>0</v>
      </c>
      <c r="H38" s="28">
        <v>0</v>
      </c>
      <c r="I38" s="28">
        <v>0</v>
      </c>
      <c r="J38" s="28">
        <v>0</v>
      </c>
      <c r="K38" s="17">
        <f t="shared" si="7"/>
        <v>0</v>
      </c>
    </row>
    <row r="39" spans="1:11" ht="20.25" customHeight="1" x14ac:dyDescent="0.25">
      <c r="A39" s="62"/>
      <c r="B39" s="56"/>
      <c r="C39" s="12" t="s">
        <v>17</v>
      </c>
      <c r="D39" s="19">
        <v>0</v>
      </c>
      <c r="E39" s="19">
        <v>0</v>
      </c>
      <c r="F39" s="19">
        <v>0</v>
      </c>
      <c r="G39" s="19">
        <v>0</v>
      </c>
      <c r="H39" s="28">
        <v>0</v>
      </c>
      <c r="I39" s="28">
        <v>0</v>
      </c>
      <c r="J39" s="28">
        <v>0</v>
      </c>
      <c r="K39" s="17">
        <f t="shared" si="7"/>
        <v>0</v>
      </c>
    </row>
    <row r="40" spans="1:11" ht="23.25" customHeight="1" x14ac:dyDescent="0.25">
      <c r="A40" s="62"/>
      <c r="B40" s="56"/>
      <c r="C40" s="6" t="s">
        <v>18</v>
      </c>
      <c r="D40" s="19">
        <v>28200</v>
      </c>
      <c r="E40" s="19">
        <v>38563.22</v>
      </c>
      <c r="F40" s="19">
        <v>0</v>
      </c>
      <c r="G40" s="19">
        <v>195000</v>
      </c>
      <c r="H40" s="27">
        <v>150000</v>
      </c>
      <c r="I40" s="28">
        <v>0</v>
      </c>
      <c r="J40" s="28">
        <v>0</v>
      </c>
      <c r="K40" s="17">
        <f t="shared" si="7"/>
        <v>411763.22</v>
      </c>
    </row>
    <row r="41" spans="1:11" ht="19.5" customHeight="1" x14ac:dyDescent="0.25">
      <c r="A41" s="63"/>
      <c r="B41" s="57"/>
      <c r="C41" s="6" t="s">
        <v>19</v>
      </c>
      <c r="D41" s="22">
        <v>0</v>
      </c>
      <c r="E41" s="22">
        <v>0</v>
      </c>
      <c r="F41" s="22">
        <v>0</v>
      </c>
      <c r="G41" s="22">
        <v>0</v>
      </c>
      <c r="H41" s="27">
        <v>0</v>
      </c>
      <c r="I41" s="27">
        <v>0</v>
      </c>
      <c r="J41" s="27">
        <v>0</v>
      </c>
      <c r="K41" s="17">
        <f t="shared" si="7"/>
        <v>0</v>
      </c>
    </row>
    <row r="42" spans="1:11" ht="20.25" customHeight="1" x14ac:dyDescent="0.25">
      <c r="A42" s="61" t="s">
        <v>28</v>
      </c>
      <c r="B42" s="55" t="s">
        <v>25</v>
      </c>
      <c r="C42" s="12" t="s">
        <v>15</v>
      </c>
      <c r="D42" s="19">
        <f t="shared" ref="D42:J42" si="10">D43+D44+D45</f>
        <v>0</v>
      </c>
      <c r="E42" s="19">
        <f t="shared" si="10"/>
        <v>0</v>
      </c>
      <c r="F42" s="19">
        <f t="shared" si="10"/>
        <v>0</v>
      </c>
      <c r="G42" s="19">
        <f t="shared" si="10"/>
        <v>0</v>
      </c>
      <c r="H42" s="19">
        <f t="shared" si="10"/>
        <v>65000</v>
      </c>
      <c r="I42" s="19">
        <f t="shared" si="10"/>
        <v>25000</v>
      </c>
      <c r="J42" s="19">
        <f t="shared" si="10"/>
        <v>25000</v>
      </c>
      <c r="K42" s="17">
        <f t="shared" si="7"/>
        <v>115000</v>
      </c>
    </row>
    <row r="43" spans="1:11" ht="20.25" customHeight="1" x14ac:dyDescent="0.25">
      <c r="A43" s="62"/>
      <c r="B43" s="56"/>
      <c r="C43" s="12" t="s">
        <v>16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7">
        <f t="shared" si="7"/>
        <v>0</v>
      </c>
    </row>
    <row r="44" spans="1:11" ht="20.25" customHeight="1" x14ac:dyDescent="0.25">
      <c r="A44" s="62"/>
      <c r="B44" s="56"/>
      <c r="C44" s="12" t="s">
        <v>17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7">
        <f t="shared" si="7"/>
        <v>0</v>
      </c>
    </row>
    <row r="45" spans="1:11" ht="20.25" customHeight="1" x14ac:dyDescent="0.25">
      <c r="A45" s="62"/>
      <c r="B45" s="56"/>
      <c r="C45" s="6" t="s">
        <v>18</v>
      </c>
      <c r="D45" s="19">
        <v>0</v>
      </c>
      <c r="E45" s="19">
        <v>0</v>
      </c>
      <c r="F45" s="19">
        <v>0</v>
      </c>
      <c r="G45" s="19">
        <v>0</v>
      </c>
      <c r="H45" s="28">
        <v>65000</v>
      </c>
      <c r="I45" s="28">
        <v>25000</v>
      </c>
      <c r="J45" s="28">
        <v>25000</v>
      </c>
      <c r="K45" s="17">
        <f t="shared" si="7"/>
        <v>115000</v>
      </c>
    </row>
    <row r="46" spans="1:11" ht="20.25" customHeight="1" x14ac:dyDescent="0.25">
      <c r="A46" s="63"/>
      <c r="B46" s="57"/>
      <c r="C46" s="6" t="s">
        <v>19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7">
        <f t="shared" si="7"/>
        <v>0</v>
      </c>
    </row>
    <row r="47" spans="1:11" ht="21" customHeight="1" x14ac:dyDescent="0.25">
      <c r="A47" s="35" t="s">
        <v>29</v>
      </c>
      <c r="B47" s="55" t="s">
        <v>25</v>
      </c>
      <c r="C47" s="12" t="s">
        <v>15</v>
      </c>
      <c r="D47" s="19">
        <v>0</v>
      </c>
      <c r="E47" s="19">
        <v>51422.39</v>
      </c>
      <c r="F47" s="19">
        <v>399819.8</v>
      </c>
      <c r="G47" s="19">
        <v>0</v>
      </c>
      <c r="H47" s="19">
        <v>0</v>
      </c>
      <c r="I47" s="19">
        <v>0</v>
      </c>
      <c r="J47" s="19">
        <v>0</v>
      </c>
      <c r="K47" s="17">
        <f t="shared" si="7"/>
        <v>451242.19</v>
      </c>
    </row>
    <row r="48" spans="1:11" ht="21" customHeight="1" x14ac:dyDescent="0.25">
      <c r="A48" s="36"/>
      <c r="B48" s="56"/>
      <c r="C48" s="12" t="s">
        <v>16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7">
        <f t="shared" si="7"/>
        <v>0</v>
      </c>
    </row>
    <row r="49" spans="1:11" ht="21" customHeight="1" x14ac:dyDescent="0.25">
      <c r="A49" s="36"/>
      <c r="B49" s="56"/>
      <c r="C49" s="12" t="s">
        <v>17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7">
        <f t="shared" si="7"/>
        <v>0</v>
      </c>
    </row>
    <row r="50" spans="1:11" ht="20.25" customHeight="1" x14ac:dyDescent="0.25">
      <c r="A50" s="36"/>
      <c r="B50" s="56"/>
      <c r="C50" s="6" t="s">
        <v>18</v>
      </c>
      <c r="D50" s="19">
        <v>0</v>
      </c>
      <c r="E50" s="19">
        <v>51422.39</v>
      </c>
      <c r="F50" s="19">
        <v>399819.8</v>
      </c>
      <c r="G50" s="19">
        <v>0</v>
      </c>
      <c r="H50" s="19">
        <v>0</v>
      </c>
      <c r="I50" s="19">
        <v>0</v>
      </c>
      <c r="J50" s="19">
        <v>0</v>
      </c>
      <c r="K50" s="17">
        <f t="shared" si="7"/>
        <v>451242.19</v>
      </c>
    </row>
    <row r="51" spans="1:11" ht="18.75" customHeight="1" x14ac:dyDescent="0.25">
      <c r="A51" s="37"/>
      <c r="B51" s="57"/>
      <c r="C51" s="6" t="s">
        <v>19</v>
      </c>
      <c r="D51" s="19">
        <v>0</v>
      </c>
      <c r="E51" s="19">
        <v>0</v>
      </c>
      <c r="F51" s="19">
        <v>0</v>
      </c>
      <c r="G51" s="22">
        <v>0</v>
      </c>
      <c r="H51" s="22">
        <v>0</v>
      </c>
      <c r="I51" s="22">
        <v>0</v>
      </c>
      <c r="J51" s="22">
        <v>0</v>
      </c>
      <c r="K51" s="17">
        <f t="shared" si="7"/>
        <v>0</v>
      </c>
    </row>
    <row r="52" spans="1:11" ht="18.75" customHeight="1" x14ac:dyDescent="0.25">
      <c r="A52" s="64" t="s">
        <v>30</v>
      </c>
      <c r="B52" s="55" t="s">
        <v>14</v>
      </c>
      <c r="C52" s="12" t="s">
        <v>15</v>
      </c>
      <c r="D52" s="19">
        <v>0</v>
      </c>
      <c r="E52" s="19">
        <v>0</v>
      </c>
      <c r="F52" s="19">
        <v>0</v>
      </c>
      <c r="G52" s="19">
        <f>G55+G56</f>
        <v>0</v>
      </c>
      <c r="H52" s="19">
        <f>H55+H56</f>
        <v>0</v>
      </c>
      <c r="I52" s="19">
        <f>I55+I56</f>
        <v>0</v>
      </c>
      <c r="J52" s="19">
        <f>J55+J56</f>
        <v>0</v>
      </c>
      <c r="K52" s="17">
        <f t="shared" si="7"/>
        <v>0</v>
      </c>
    </row>
    <row r="53" spans="1:11" ht="18.75" customHeight="1" x14ac:dyDescent="0.25">
      <c r="A53" s="65"/>
      <c r="B53" s="56"/>
      <c r="C53" s="12" t="s">
        <v>16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7">
        <f t="shared" si="7"/>
        <v>0</v>
      </c>
    </row>
    <row r="54" spans="1:11" ht="18.75" customHeight="1" x14ac:dyDescent="0.25">
      <c r="A54" s="65"/>
      <c r="B54" s="56"/>
      <c r="C54" s="12" t="s">
        <v>17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7">
        <f t="shared" si="7"/>
        <v>0</v>
      </c>
    </row>
    <row r="55" spans="1:11" ht="18.75" customHeight="1" x14ac:dyDescent="0.25">
      <c r="A55" s="65"/>
      <c r="B55" s="56"/>
      <c r="C55" s="6" t="s">
        <v>18</v>
      </c>
      <c r="D55" s="19">
        <v>0</v>
      </c>
      <c r="E55" s="19">
        <v>0</v>
      </c>
      <c r="F55" s="19">
        <v>0</v>
      </c>
      <c r="G55" s="22">
        <v>0</v>
      </c>
      <c r="H55" s="22">
        <v>0</v>
      </c>
      <c r="I55" s="22">
        <v>0</v>
      </c>
      <c r="J55" s="22">
        <v>0</v>
      </c>
      <c r="K55" s="17">
        <f t="shared" si="7"/>
        <v>0</v>
      </c>
    </row>
    <row r="56" spans="1:11" ht="18.75" customHeight="1" x14ac:dyDescent="0.25">
      <c r="A56" s="66"/>
      <c r="B56" s="57"/>
      <c r="C56" s="6" t="s">
        <v>19</v>
      </c>
      <c r="D56" s="19">
        <v>0</v>
      </c>
      <c r="E56" s="19">
        <v>0</v>
      </c>
      <c r="F56" s="19">
        <v>0</v>
      </c>
      <c r="G56" s="22">
        <v>0</v>
      </c>
      <c r="H56" s="22">
        <v>0</v>
      </c>
      <c r="I56" s="22">
        <v>0</v>
      </c>
      <c r="J56" s="22">
        <v>0</v>
      </c>
      <c r="K56" s="17">
        <f t="shared" si="7"/>
        <v>0</v>
      </c>
    </row>
    <row r="57" spans="1:11" ht="19.5" customHeight="1" x14ac:dyDescent="0.25">
      <c r="A57" s="67" t="s">
        <v>31</v>
      </c>
      <c r="B57" s="55" t="s">
        <v>14</v>
      </c>
      <c r="C57" s="12" t="s">
        <v>15</v>
      </c>
      <c r="D57" s="13">
        <f t="shared" ref="D57:K57" si="11">D62+D67+D72+D77+D82+D87+D92+D97+D102+D107+D112+D117+D122+D127+D132+D137+D147</f>
        <v>68235.459999999992</v>
      </c>
      <c r="E57" s="13">
        <f t="shared" si="11"/>
        <v>207854.1</v>
      </c>
      <c r="F57" s="13">
        <f t="shared" si="11"/>
        <v>301805.8</v>
      </c>
      <c r="G57" s="13">
        <f t="shared" si="11"/>
        <v>296290</v>
      </c>
      <c r="H57" s="13">
        <f>H62+H67+H72+H77+H82+H87+H92+H97+H102+H107+H112+H117+H122+H127+H132+H137+H142+H147</f>
        <v>1622294.8</v>
      </c>
      <c r="I57" s="13">
        <f t="shared" si="11"/>
        <v>1326759.8</v>
      </c>
      <c r="J57" s="13">
        <f t="shared" si="11"/>
        <v>1009330.8</v>
      </c>
      <c r="K57" s="13">
        <f t="shared" si="11"/>
        <v>4812670.76</v>
      </c>
    </row>
    <row r="58" spans="1:11" ht="19.5" customHeight="1" x14ac:dyDescent="0.25">
      <c r="A58" s="68"/>
      <c r="B58" s="56"/>
      <c r="C58" s="12" t="s">
        <v>16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25">
        <f t="shared" si="7"/>
        <v>0</v>
      </c>
    </row>
    <row r="59" spans="1:11" ht="19.5" customHeight="1" x14ac:dyDescent="0.25">
      <c r="A59" s="68"/>
      <c r="B59" s="56"/>
      <c r="C59" s="12" t="s">
        <v>17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25">
        <f t="shared" si="7"/>
        <v>0</v>
      </c>
    </row>
    <row r="60" spans="1:11" ht="18.75" customHeight="1" x14ac:dyDescent="0.25">
      <c r="A60" s="68"/>
      <c r="B60" s="56"/>
      <c r="C60" s="6" t="s">
        <v>18</v>
      </c>
      <c r="D60" s="13">
        <f t="shared" ref="D60:K60" si="12">D65+D70+D75+D80+D85+D90+D95+D100+D105+D110+D115+D120+D125+D130+D135+D140+D150</f>
        <v>68235.459999999992</v>
      </c>
      <c r="E60" s="13">
        <f t="shared" si="12"/>
        <v>207854.1</v>
      </c>
      <c r="F60" s="13">
        <f t="shared" si="12"/>
        <v>301805.8</v>
      </c>
      <c r="G60" s="13">
        <f t="shared" si="12"/>
        <v>296290</v>
      </c>
      <c r="H60" s="26">
        <f>H65+H70+H75+H80+H85+H90+H95+H100+H105+H110+H115+H120+H125+H130+H135+H140+H145+H150</f>
        <v>1622294.8</v>
      </c>
      <c r="I60" s="26">
        <f t="shared" si="12"/>
        <v>1326759.8</v>
      </c>
      <c r="J60" s="26">
        <f t="shared" si="12"/>
        <v>1009330.8</v>
      </c>
      <c r="K60" s="13">
        <f t="shared" si="12"/>
        <v>4812670.76</v>
      </c>
    </row>
    <row r="61" spans="1:11" ht="25.5" customHeight="1" x14ac:dyDescent="0.25">
      <c r="A61" s="69"/>
      <c r="B61" s="57"/>
      <c r="C61" s="6" t="s">
        <v>19</v>
      </c>
      <c r="D61" s="19">
        <v>0</v>
      </c>
      <c r="E61" s="19">
        <v>0</v>
      </c>
      <c r="F61" s="19">
        <v>0</v>
      </c>
      <c r="G61" s="22">
        <v>0</v>
      </c>
      <c r="H61" s="27">
        <f>H66+H71+H76+H81+H86+H91+H96+H101+H106+H111+H116+H121+H126+H131+H136+H141+H146+H151</f>
        <v>0</v>
      </c>
      <c r="I61" s="27">
        <f>I66+I71+I76+I81+I86+I91+I96+I101+I106+I111+I116+I121+I126+I131+I136+I141+I146+I151</f>
        <v>0</v>
      </c>
      <c r="J61" s="27">
        <f>J66+J71+J76+J81+J86+J91+J96+J101+J106+J111+J116+J121+J126+J131+J136+J141+J146+J151</f>
        <v>0</v>
      </c>
      <c r="K61" s="17">
        <f t="shared" si="7"/>
        <v>0</v>
      </c>
    </row>
    <row r="62" spans="1:11" ht="15" customHeight="1" x14ac:dyDescent="0.25">
      <c r="A62" s="61" t="s">
        <v>32</v>
      </c>
      <c r="B62" s="55" t="s">
        <v>14</v>
      </c>
      <c r="C62" s="12" t="s">
        <v>15</v>
      </c>
      <c r="D62" s="19">
        <f t="shared" ref="D62:J62" si="13">D63+D64+D65+D66</f>
        <v>21000</v>
      </c>
      <c r="E62" s="19">
        <f t="shared" si="13"/>
        <v>4720</v>
      </c>
      <c r="F62" s="19">
        <f t="shared" si="13"/>
        <v>27720</v>
      </c>
      <c r="G62" s="19">
        <f t="shared" si="13"/>
        <v>33480</v>
      </c>
      <c r="H62" s="28">
        <f t="shared" si="13"/>
        <v>38500</v>
      </c>
      <c r="I62" s="28">
        <f t="shared" si="13"/>
        <v>38500</v>
      </c>
      <c r="J62" s="28">
        <f t="shared" si="13"/>
        <v>38500</v>
      </c>
      <c r="K62" s="17">
        <f t="shared" si="7"/>
        <v>202420</v>
      </c>
    </row>
    <row r="63" spans="1:11" ht="15" customHeight="1" x14ac:dyDescent="0.25">
      <c r="A63" s="62"/>
      <c r="B63" s="56"/>
      <c r="C63" s="12" t="s">
        <v>16</v>
      </c>
      <c r="D63" s="19">
        <v>0</v>
      </c>
      <c r="E63" s="19">
        <v>0</v>
      </c>
      <c r="F63" s="19">
        <v>0</v>
      </c>
      <c r="G63" s="19">
        <v>0</v>
      </c>
      <c r="H63" s="28">
        <v>0</v>
      </c>
      <c r="I63" s="28">
        <v>0</v>
      </c>
      <c r="J63" s="28">
        <v>0</v>
      </c>
      <c r="K63" s="17">
        <f t="shared" si="7"/>
        <v>0</v>
      </c>
    </row>
    <row r="64" spans="1:11" ht="15" customHeight="1" x14ac:dyDescent="0.25">
      <c r="A64" s="62"/>
      <c r="B64" s="56"/>
      <c r="C64" s="12" t="s">
        <v>17</v>
      </c>
      <c r="D64" s="19">
        <v>0</v>
      </c>
      <c r="E64" s="19">
        <v>0</v>
      </c>
      <c r="F64" s="19">
        <v>0</v>
      </c>
      <c r="G64" s="19">
        <v>0</v>
      </c>
      <c r="H64" s="28">
        <v>0</v>
      </c>
      <c r="I64" s="28">
        <v>0</v>
      </c>
      <c r="J64" s="28">
        <v>0</v>
      </c>
      <c r="K64" s="17">
        <f t="shared" si="7"/>
        <v>0</v>
      </c>
    </row>
    <row r="65" spans="1:11" ht="18.75" customHeight="1" x14ac:dyDescent="0.25">
      <c r="A65" s="62"/>
      <c r="B65" s="56"/>
      <c r="C65" s="6" t="s">
        <v>18</v>
      </c>
      <c r="D65" s="19">
        <v>21000</v>
      </c>
      <c r="E65" s="19">
        <v>4720</v>
      </c>
      <c r="F65" s="19">
        <v>27720</v>
      </c>
      <c r="G65" s="19">
        <v>33480</v>
      </c>
      <c r="H65" s="28">
        <v>38500</v>
      </c>
      <c r="I65" s="28">
        <v>38500</v>
      </c>
      <c r="J65" s="28">
        <v>38500</v>
      </c>
      <c r="K65" s="17">
        <f t="shared" si="7"/>
        <v>202420</v>
      </c>
    </row>
    <row r="66" spans="1:11" ht="18.75" customHeight="1" x14ac:dyDescent="0.25">
      <c r="A66" s="63"/>
      <c r="B66" s="57"/>
      <c r="C66" s="6" t="s">
        <v>19</v>
      </c>
      <c r="D66" s="22">
        <v>0</v>
      </c>
      <c r="E66" s="22">
        <v>0</v>
      </c>
      <c r="F66" s="22">
        <v>0</v>
      </c>
      <c r="G66" s="22">
        <v>0</v>
      </c>
      <c r="H66" s="27">
        <v>0</v>
      </c>
      <c r="I66" s="27">
        <v>0</v>
      </c>
      <c r="J66" s="27">
        <v>0</v>
      </c>
      <c r="K66" s="17">
        <f t="shared" si="7"/>
        <v>0</v>
      </c>
    </row>
    <row r="67" spans="1:11" ht="18.75" customHeight="1" x14ac:dyDescent="0.25">
      <c r="A67" s="70" t="s">
        <v>33</v>
      </c>
      <c r="B67" s="71" t="s">
        <v>14</v>
      </c>
      <c r="C67" s="6" t="s">
        <v>15</v>
      </c>
      <c r="D67" s="19">
        <f t="shared" ref="D67:J67" si="14">D68+D69+D70+D71</f>
        <v>3400</v>
      </c>
      <c r="E67" s="19">
        <f t="shared" si="14"/>
        <v>3400</v>
      </c>
      <c r="F67" s="19">
        <f t="shared" si="14"/>
        <v>3400</v>
      </c>
      <c r="G67" s="19">
        <f t="shared" si="14"/>
        <v>0</v>
      </c>
      <c r="H67" s="28">
        <f t="shared" si="14"/>
        <v>0</v>
      </c>
      <c r="I67" s="28">
        <f t="shared" si="14"/>
        <v>0</v>
      </c>
      <c r="J67" s="28">
        <f t="shared" si="14"/>
        <v>0</v>
      </c>
      <c r="K67" s="17">
        <f t="shared" si="7"/>
        <v>10200</v>
      </c>
    </row>
    <row r="68" spans="1:11" ht="18.75" customHeight="1" x14ac:dyDescent="0.25">
      <c r="A68" s="61"/>
      <c r="B68" s="56"/>
      <c r="C68" s="6" t="s">
        <v>16</v>
      </c>
      <c r="D68" s="19">
        <v>0</v>
      </c>
      <c r="E68" s="19">
        <v>0</v>
      </c>
      <c r="F68" s="19">
        <v>0</v>
      </c>
      <c r="G68" s="19">
        <v>0</v>
      </c>
      <c r="H68" s="28">
        <v>0</v>
      </c>
      <c r="I68" s="28">
        <v>0</v>
      </c>
      <c r="J68" s="28">
        <v>0</v>
      </c>
      <c r="K68" s="17">
        <f t="shared" si="7"/>
        <v>0</v>
      </c>
    </row>
    <row r="69" spans="1:11" ht="18.75" customHeight="1" x14ac:dyDescent="0.25">
      <c r="A69" s="61"/>
      <c r="B69" s="56"/>
      <c r="C69" s="6" t="s">
        <v>17</v>
      </c>
      <c r="D69" s="19">
        <v>0</v>
      </c>
      <c r="E69" s="19">
        <v>0</v>
      </c>
      <c r="F69" s="19">
        <v>0</v>
      </c>
      <c r="G69" s="19">
        <v>0</v>
      </c>
      <c r="H69" s="28">
        <v>0</v>
      </c>
      <c r="I69" s="28">
        <v>0</v>
      </c>
      <c r="J69" s="28">
        <v>0</v>
      </c>
      <c r="K69" s="17">
        <f t="shared" si="7"/>
        <v>0</v>
      </c>
    </row>
    <row r="70" spans="1:11" ht="18.75" customHeight="1" x14ac:dyDescent="0.25">
      <c r="A70" s="61"/>
      <c r="B70" s="56"/>
      <c r="C70" s="6" t="s">
        <v>18</v>
      </c>
      <c r="D70" s="19">
        <v>3400</v>
      </c>
      <c r="E70" s="19">
        <v>3400</v>
      </c>
      <c r="F70" s="19">
        <v>3400</v>
      </c>
      <c r="G70" s="19">
        <v>0</v>
      </c>
      <c r="H70" s="28">
        <v>0</v>
      </c>
      <c r="I70" s="28">
        <v>0</v>
      </c>
      <c r="J70" s="28">
        <v>0</v>
      </c>
      <c r="K70" s="17">
        <f t="shared" si="7"/>
        <v>10200</v>
      </c>
    </row>
    <row r="71" spans="1:11" ht="23.25" customHeight="1" x14ac:dyDescent="0.25">
      <c r="A71" s="61"/>
      <c r="B71" s="57"/>
      <c r="C71" s="6" t="s">
        <v>19</v>
      </c>
      <c r="D71" s="22">
        <v>0</v>
      </c>
      <c r="E71" s="22">
        <v>0</v>
      </c>
      <c r="F71" s="22">
        <v>0</v>
      </c>
      <c r="G71" s="22">
        <v>0</v>
      </c>
      <c r="H71" s="27">
        <v>0</v>
      </c>
      <c r="I71" s="27">
        <v>0</v>
      </c>
      <c r="J71" s="27">
        <v>0</v>
      </c>
      <c r="K71" s="17">
        <f t="shared" si="7"/>
        <v>0</v>
      </c>
    </row>
    <row r="72" spans="1:11" ht="18.75" customHeight="1" x14ac:dyDescent="0.25">
      <c r="A72" s="61" t="s">
        <v>34</v>
      </c>
      <c r="B72" s="55" t="s">
        <v>14</v>
      </c>
      <c r="C72" s="12" t="s">
        <v>15</v>
      </c>
      <c r="D72" s="19">
        <f t="shared" ref="D72:J72" si="15">D73+D74+D75+D76</f>
        <v>25500</v>
      </c>
      <c r="E72" s="19">
        <f t="shared" si="15"/>
        <v>23000</v>
      </c>
      <c r="F72" s="19">
        <f t="shared" si="15"/>
        <v>51000</v>
      </c>
      <c r="G72" s="19">
        <f t="shared" si="15"/>
        <v>57800</v>
      </c>
      <c r="H72" s="28">
        <f t="shared" si="15"/>
        <v>31800</v>
      </c>
      <c r="I72" s="28">
        <f t="shared" si="15"/>
        <v>31800</v>
      </c>
      <c r="J72" s="28">
        <f t="shared" si="15"/>
        <v>31800</v>
      </c>
      <c r="K72" s="17">
        <f t="shared" si="7"/>
        <v>252700</v>
      </c>
    </row>
    <row r="73" spans="1:11" ht="18.75" customHeight="1" x14ac:dyDescent="0.25">
      <c r="A73" s="62"/>
      <c r="B73" s="56"/>
      <c r="C73" s="12" t="s">
        <v>16</v>
      </c>
      <c r="D73" s="19">
        <v>0</v>
      </c>
      <c r="E73" s="19">
        <v>0</v>
      </c>
      <c r="F73" s="19">
        <v>0</v>
      </c>
      <c r="G73" s="19">
        <v>0</v>
      </c>
      <c r="H73" s="28">
        <v>0</v>
      </c>
      <c r="I73" s="28">
        <v>0</v>
      </c>
      <c r="J73" s="28">
        <v>0</v>
      </c>
      <c r="K73" s="17">
        <f t="shared" si="7"/>
        <v>0</v>
      </c>
    </row>
    <row r="74" spans="1:11" ht="18.75" customHeight="1" x14ac:dyDescent="0.25">
      <c r="A74" s="62"/>
      <c r="B74" s="56"/>
      <c r="C74" s="12" t="s">
        <v>17</v>
      </c>
      <c r="D74" s="19">
        <v>0</v>
      </c>
      <c r="E74" s="19">
        <v>0</v>
      </c>
      <c r="F74" s="19">
        <v>0</v>
      </c>
      <c r="G74" s="19">
        <v>0</v>
      </c>
      <c r="H74" s="28">
        <v>0</v>
      </c>
      <c r="I74" s="28">
        <v>0</v>
      </c>
      <c r="J74" s="28">
        <v>0</v>
      </c>
      <c r="K74" s="17">
        <f t="shared" ref="K74:K130" si="16">SUM(D74:J74)</f>
        <v>0</v>
      </c>
    </row>
    <row r="75" spans="1:11" ht="18.75" customHeight="1" x14ac:dyDescent="0.25">
      <c r="A75" s="62"/>
      <c r="B75" s="56"/>
      <c r="C75" s="6" t="s">
        <v>18</v>
      </c>
      <c r="D75" s="19">
        <v>25500</v>
      </c>
      <c r="E75" s="19">
        <v>23000</v>
      </c>
      <c r="F75" s="19">
        <v>51000</v>
      </c>
      <c r="G75" s="19">
        <v>57800</v>
      </c>
      <c r="H75" s="28">
        <v>31800</v>
      </c>
      <c r="I75" s="28">
        <v>31800</v>
      </c>
      <c r="J75" s="28">
        <v>31800</v>
      </c>
      <c r="K75" s="17">
        <f t="shared" si="16"/>
        <v>252700</v>
      </c>
    </row>
    <row r="76" spans="1:11" ht="22.5" customHeight="1" x14ac:dyDescent="0.25">
      <c r="A76" s="63"/>
      <c r="B76" s="57"/>
      <c r="C76" s="6" t="s">
        <v>19</v>
      </c>
      <c r="D76" s="22">
        <v>0</v>
      </c>
      <c r="E76" s="22">
        <v>0</v>
      </c>
      <c r="F76" s="22">
        <v>0</v>
      </c>
      <c r="G76" s="22">
        <v>0</v>
      </c>
      <c r="H76" s="27">
        <v>0</v>
      </c>
      <c r="I76" s="27">
        <v>0</v>
      </c>
      <c r="J76" s="27">
        <v>0</v>
      </c>
      <c r="K76" s="17">
        <f t="shared" si="16"/>
        <v>0</v>
      </c>
    </row>
    <row r="77" spans="1:11" ht="18.75" customHeight="1" x14ac:dyDescent="0.25">
      <c r="A77" s="61" t="s">
        <v>35</v>
      </c>
      <c r="B77" s="55" t="s">
        <v>14</v>
      </c>
      <c r="C77" s="12" t="s">
        <v>15</v>
      </c>
      <c r="D77" s="19">
        <f t="shared" ref="D77:J77" si="17">D78+D79+D80+D81</f>
        <v>18335.46</v>
      </c>
      <c r="E77" s="19">
        <f t="shared" si="17"/>
        <v>37000</v>
      </c>
      <c r="F77" s="19">
        <f t="shared" si="17"/>
        <v>56416.800000000003</v>
      </c>
      <c r="G77" s="19">
        <f t="shared" si="17"/>
        <v>33700</v>
      </c>
      <c r="H77" s="28">
        <f t="shared" si="17"/>
        <v>39500</v>
      </c>
      <c r="I77" s="28">
        <f t="shared" si="17"/>
        <v>39500</v>
      </c>
      <c r="J77" s="28">
        <f t="shared" si="17"/>
        <v>39500</v>
      </c>
      <c r="K77" s="17">
        <f t="shared" si="16"/>
        <v>263952.26</v>
      </c>
    </row>
    <row r="78" spans="1:11" ht="18.75" customHeight="1" x14ac:dyDescent="0.25">
      <c r="A78" s="62"/>
      <c r="B78" s="56"/>
      <c r="C78" s="12" t="s">
        <v>16</v>
      </c>
      <c r="D78" s="19">
        <v>0</v>
      </c>
      <c r="E78" s="19">
        <v>0</v>
      </c>
      <c r="F78" s="19">
        <v>0</v>
      </c>
      <c r="G78" s="19">
        <v>0</v>
      </c>
      <c r="H78" s="28">
        <v>0</v>
      </c>
      <c r="I78" s="28">
        <v>0</v>
      </c>
      <c r="J78" s="28">
        <v>0</v>
      </c>
      <c r="K78" s="17">
        <f t="shared" si="16"/>
        <v>0</v>
      </c>
    </row>
    <row r="79" spans="1:11" ht="18.75" customHeight="1" x14ac:dyDescent="0.25">
      <c r="A79" s="62"/>
      <c r="B79" s="56"/>
      <c r="C79" s="12" t="s">
        <v>17</v>
      </c>
      <c r="D79" s="19">
        <v>0</v>
      </c>
      <c r="E79" s="19">
        <v>0</v>
      </c>
      <c r="F79" s="19">
        <v>0</v>
      </c>
      <c r="G79" s="19">
        <v>0</v>
      </c>
      <c r="H79" s="28">
        <v>0</v>
      </c>
      <c r="I79" s="28">
        <v>0</v>
      </c>
      <c r="J79" s="28">
        <v>0</v>
      </c>
      <c r="K79" s="17">
        <f t="shared" si="16"/>
        <v>0</v>
      </c>
    </row>
    <row r="80" spans="1:11" ht="18.75" customHeight="1" x14ac:dyDescent="0.25">
      <c r="A80" s="62"/>
      <c r="B80" s="56"/>
      <c r="C80" s="6" t="s">
        <v>18</v>
      </c>
      <c r="D80" s="19">
        <v>18335.46</v>
      </c>
      <c r="E80" s="19">
        <v>37000</v>
      </c>
      <c r="F80" s="19">
        <v>56416.800000000003</v>
      </c>
      <c r="G80" s="19">
        <v>33700</v>
      </c>
      <c r="H80" s="28">
        <v>39500</v>
      </c>
      <c r="I80" s="28">
        <v>39500</v>
      </c>
      <c r="J80" s="28">
        <v>39500</v>
      </c>
      <c r="K80" s="17">
        <f t="shared" si="16"/>
        <v>263952.26</v>
      </c>
    </row>
    <row r="81" spans="1:11" ht="23.25" customHeight="1" x14ac:dyDescent="0.25">
      <c r="A81" s="63"/>
      <c r="B81" s="57"/>
      <c r="C81" s="6" t="s">
        <v>19</v>
      </c>
      <c r="D81" s="22">
        <v>0</v>
      </c>
      <c r="E81" s="22">
        <v>0</v>
      </c>
      <c r="F81" s="22">
        <v>0</v>
      </c>
      <c r="G81" s="22">
        <v>0</v>
      </c>
      <c r="H81" s="27">
        <v>0</v>
      </c>
      <c r="I81" s="27">
        <v>0</v>
      </c>
      <c r="J81" s="27">
        <v>0</v>
      </c>
      <c r="K81" s="17">
        <f t="shared" si="16"/>
        <v>0</v>
      </c>
    </row>
    <row r="82" spans="1:11" ht="19.5" customHeight="1" x14ac:dyDescent="0.25">
      <c r="A82" s="61" t="s">
        <v>36</v>
      </c>
      <c r="B82" s="55" t="s">
        <v>14</v>
      </c>
      <c r="C82" s="12" t="s">
        <v>15</v>
      </c>
      <c r="D82" s="19">
        <f t="shared" ref="D82:J82" si="18">D83+D84+D85+D86</f>
        <v>0</v>
      </c>
      <c r="E82" s="19">
        <f t="shared" si="18"/>
        <v>139734.1</v>
      </c>
      <c r="F82" s="19">
        <f t="shared" si="18"/>
        <v>0</v>
      </c>
      <c r="G82" s="19">
        <f t="shared" si="18"/>
        <v>0</v>
      </c>
      <c r="H82" s="28">
        <f t="shared" si="18"/>
        <v>164000</v>
      </c>
      <c r="I82" s="28">
        <f t="shared" si="18"/>
        <v>23</v>
      </c>
      <c r="J82" s="28">
        <f t="shared" si="18"/>
        <v>23</v>
      </c>
      <c r="K82" s="17">
        <f t="shared" si="16"/>
        <v>303780.09999999998</v>
      </c>
    </row>
    <row r="83" spans="1:11" ht="19.5" customHeight="1" x14ac:dyDescent="0.25">
      <c r="A83" s="62"/>
      <c r="B83" s="56"/>
      <c r="C83" s="12" t="s">
        <v>16</v>
      </c>
      <c r="D83" s="22">
        <v>0</v>
      </c>
      <c r="E83" s="22">
        <v>0</v>
      </c>
      <c r="F83" s="22">
        <v>0</v>
      </c>
      <c r="G83" s="22">
        <v>0</v>
      </c>
      <c r="H83" s="27">
        <v>0</v>
      </c>
      <c r="I83" s="27">
        <v>0</v>
      </c>
      <c r="J83" s="27">
        <v>0</v>
      </c>
      <c r="K83" s="17">
        <f t="shared" si="16"/>
        <v>0</v>
      </c>
    </row>
    <row r="84" spans="1:11" ht="19.5" customHeight="1" x14ac:dyDescent="0.25">
      <c r="A84" s="62"/>
      <c r="B84" s="56"/>
      <c r="C84" s="12" t="s">
        <v>17</v>
      </c>
      <c r="D84" s="22">
        <v>0</v>
      </c>
      <c r="E84" s="22">
        <v>0</v>
      </c>
      <c r="F84" s="22">
        <v>0</v>
      </c>
      <c r="G84" s="22">
        <v>0</v>
      </c>
      <c r="H84" s="27">
        <v>0</v>
      </c>
      <c r="I84" s="27">
        <v>0</v>
      </c>
      <c r="J84" s="27">
        <v>0</v>
      </c>
      <c r="K84" s="17">
        <f t="shared" si="16"/>
        <v>0</v>
      </c>
    </row>
    <row r="85" spans="1:11" ht="21.75" customHeight="1" x14ac:dyDescent="0.25">
      <c r="A85" s="62"/>
      <c r="B85" s="56"/>
      <c r="C85" s="6" t="s">
        <v>18</v>
      </c>
      <c r="D85" s="19">
        <v>0</v>
      </c>
      <c r="E85" s="19">
        <v>139734.1</v>
      </c>
      <c r="F85" s="22">
        <v>0</v>
      </c>
      <c r="G85" s="22">
        <v>0</v>
      </c>
      <c r="H85" s="27">
        <v>164000</v>
      </c>
      <c r="I85" s="27">
        <v>23</v>
      </c>
      <c r="J85" s="27">
        <v>23</v>
      </c>
      <c r="K85" s="17">
        <f t="shared" si="16"/>
        <v>303780.09999999998</v>
      </c>
    </row>
    <row r="86" spans="1:11" ht="23.25" customHeight="1" x14ac:dyDescent="0.25">
      <c r="A86" s="63"/>
      <c r="B86" s="57"/>
      <c r="C86" s="6" t="s">
        <v>19</v>
      </c>
      <c r="D86" s="19">
        <v>0</v>
      </c>
      <c r="E86" s="19">
        <v>0</v>
      </c>
      <c r="F86" s="19">
        <v>0</v>
      </c>
      <c r="G86" s="22">
        <v>0</v>
      </c>
      <c r="H86" s="27">
        <v>0</v>
      </c>
      <c r="I86" s="27">
        <v>0</v>
      </c>
      <c r="J86" s="27">
        <v>0</v>
      </c>
      <c r="K86" s="17">
        <f t="shared" si="16"/>
        <v>0</v>
      </c>
    </row>
    <row r="87" spans="1:11" ht="21.75" customHeight="1" x14ac:dyDescent="0.25">
      <c r="A87" s="61" t="s">
        <v>37</v>
      </c>
      <c r="B87" s="55" t="s">
        <v>14</v>
      </c>
      <c r="C87" s="12" t="s">
        <v>15</v>
      </c>
      <c r="D87" s="19">
        <f t="shared" ref="D87:J87" si="19">D88+D89+D90+D91</f>
        <v>0</v>
      </c>
      <c r="E87" s="19">
        <f t="shared" si="19"/>
        <v>0</v>
      </c>
      <c r="F87" s="19">
        <f t="shared" si="19"/>
        <v>0</v>
      </c>
      <c r="G87" s="19">
        <f t="shared" si="19"/>
        <v>0</v>
      </c>
      <c r="H87" s="28">
        <f t="shared" si="19"/>
        <v>0</v>
      </c>
      <c r="I87" s="28">
        <f t="shared" si="19"/>
        <v>0</v>
      </c>
      <c r="J87" s="28">
        <f t="shared" si="19"/>
        <v>0</v>
      </c>
      <c r="K87" s="17">
        <f t="shared" si="16"/>
        <v>0</v>
      </c>
    </row>
    <row r="88" spans="1:11" ht="21.75" customHeight="1" x14ac:dyDescent="0.25">
      <c r="A88" s="62"/>
      <c r="B88" s="56"/>
      <c r="C88" s="12" t="s">
        <v>16</v>
      </c>
      <c r="D88" s="19">
        <v>0</v>
      </c>
      <c r="E88" s="19">
        <v>0</v>
      </c>
      <c r="F88" s="19">
        <v>0</v>
      </c>
      <c r="G88" s="19">
        <v>0</v>
      </c>
      <c r="H88" s="28">
        <v>0</v>
      </c>
      <c r="I88" s="28">
        <v>0</v>
      </c>
      <c r="J88" s="28">
        <v>0</v>
      </c>
      <c r="K88" s="17">
        <f t="shared" si="16"/>
        <v>0</v>
      </c>
    </row>
    <row r="89" spans="1:11" ht="21.75" customHeight="1" x14ac:dyDescent="0.25">
      <c r="A89" s="62"/>
      <c r="B89" s="56"/>
      <c r="C89" s="12" t="s">
        <v>17</v>
      </c>
      <c r="D89" s="19">
        <v>0</v>
      </c>
      <c r="E89" s="19">
        <v>0</v>
      </c>
      <c r="F89" s="19">
        <v>0</v>
      </c>
      <c r="G89" s="19">
        <v>0</v>
      </c>
      <c r="H89" s="28">
        <v>0</v>
      </c>
      <c r="I89" s="28">
        <v>0</v>
      </c>
      <c r="J89" s="28">
        <v>0</v>
      </c>
      <c r="K89" s="17">
        <f t="shared" si="16"/>
        <v>0</v>
      </c>
    </row>
    <row r="90" spans="1:11" ht="18.75" customHeight="1" x14ac:dyDescent="0.25">
      <c r="A90" s="62"/>
      <c r="B90" s="56"/>
      <c r="C90" s="6" t="s">
        <v>18</v>
      </c>
      <c r="D90" s="19">
        <v>0</v>
      </c>
      <c r="E90" s="19">
        <v>0</v>
      </c>
      <c r="F90" s="19">
        <v>0</v>
      </c>
      <c r="G90" s="19">
        <v>0</v>
      </c>
      <c r="H90" s="28">
        <v>0</v>
      </c>
      <c r="I90" s="28">
        <v>0</v>
      </c>
      <c r="J90" s="28">
        <v>0</v>
      </c>
      <c r="K90" s="17">
        <f t="shared" si="16"/>
        <v>0</v>
      </c>
    </row>
    <row r="91" spans="1:11" ht="30.75" customHeight="1" x14ac:dyDescent="0.25">
      <c r="A91" s="63"/>
      <c r="B91" s="57"/>
      <c r="C91" s="6" t="s">
        <v>19</v>
      </c>
      <c r="D91" s="19">
        <v>0</v>
      </c>
      <c r="E91" s="19">
        <v>0</v>
      </c>
      <c r="F91" s="19">
        <v>0</v>
      </c>
      <c r="G91" s="19">
        <v>0</v>
      </c>
      <c r="H91" s="28">
        <v>0</v>
      </c>
      <c r="I91" s="28">
        <v>0</v>
      </c>
      <c r="J91" s="28">
        <v>0</v>
      </c>
      <c r="K91" s="17">
        <f t="shared" si="16"/>
        <v>0</v>
      </c>
    </row>
    <row r="92" spans="1:11" ht="19.5" customHeight="1" x14ac:dyDescent="0.25">
      <c r="A92" s="72" t="s">
        <v>38</v>
      </c>
      <c r="B92" s="71" t="s">
        <v>14</v>
      </c>
      <c r="C92" s="6" t="s">
        <v>15</v>
      </c>
      <c r="D92" s="19">
        <f t="shared" ref="D92:J92" si="20">D93+D94+D95+D96</f>
        <v>0</v>
      </c>
      <c r="E92" s="19">
        <f t="shared" si="20"/>
        <v>0</v>
      </c>
      <c r="F92" s="19">
        <f t="shared" si="20"/>
        <v>21640</v>
      </c>
      <c r="G92" s="19">
        <f t="shared" si="20"/>
        <v>21230</v>
      </c>
      <c r="H92" s="28">
        <f t="shared" si="20"/>
        <v>0</v>
      </c>
      <c r="I92" s="28">
        <f t="shared" si="20"/>
        <v>0</v>
      </c>
      <c r="J92" s="28">
        <f t="shared" si="20"/>
        <v>0</v>
      </c>
      <c r="K92" s="17">
        <f t="shared" si="16"/>
        <v>42870</v>
      </c>
    </row>
    <row r="93" spans="1:11" ht="19.5" customHeight="1" x14ac:dyDescent="0.25">
      <c r="A93" s="65"/>
      <c r="B93" s="56"/>
      <c r="C93" s="6" t="s">
        <v>16</v>
      </c>
      <c r="D93" s="22">
        <v>0</v>
      </c>
      <c r="E93" s="22">
        <v>0</v>
      </c>
      <c r="F93" s="22">
        <v>0</v>
      </c>
      <c r="G93" s="19">
        <v>0</v>
      </c>
      <c r="H93" s="28">
        <v>0</v>
      </c>
      <c r="I93" s="28">
        <v>0</v>
      </c>
      <c r="J93" s="28">
        <v>0</v>
      </c>
      <c r="K93" s="17">
        <f t="shared" si="16"/>
        <v>0</v>
      </c>
    </row>
    <row r="94" spans="1:11" ht="19.5" customHeight="1" x14ac:dyDescent="0.25">
      <c r="A94" s="65"/>
      <c r="B94" s="56"/>
      <c r="C94" s="6" t="s">
        <v>17</v>
      </c>
      <c r="D94" s="22">
        <v>0</v>
      </c>
      <c r="E94" s="22">
        <v>0</v>
      </c>
      <c r="F94" s="22">
        <v>0</v>
      </c>
      <c r="G94" s="19">
        <v>0</v>
      </c>
      <c r="H94" s="28">
        <v>0</v>
      </c>
      <c r="I94" s="28">
        <v>0</v>
      </c>
      <c r="J94" s="28">
        <v>0</v>
      </c>
      <c r="K94" s="17">
        <f t="shared" si="16"/>
        <v>0</v>
      </c>
    </row>
    <row r="95" spans="1:11" ht="19.5" customHeight="1" x14ac:dyDescent="0.25">
      <c r="A95" s="65"/>
      <c r="B95" s="56"/>
      <c r="C95" s="6" t="s">
        <v>18</v>
      </c>
      <c r="D95" s="19">
        <v>0</v>
      </c>
      <c r="E95" s="19">
        <v>0</v>
      </c>
      <c r="F95" s="19">
        <v>21640</v>
      </c>
      <c r="G95" s="19">
        <v>21230</v>
      </c>
      <c r="H95" s="28">
        <v>0</v>
      </c>
      <c r="I95" s="28">
        <v>0</v>
      </c>
      <c r="J95" s="28">
        <v>0</v>
      </c>
      <c r="K95" s="17">
        <f t="shared" si="16"/>
        <v>42870</v>
      </c>
    </row>
    <row r="96" spans="1:11" ht="18" customHeight="1" x14ac:dyDescent="0.25">
      <c r="A96" s="66"/>
      <c r="B96" s="57"/>
      <c r="C96" s="6" t="s">
        <v>19</v>
      </c>
      <c r="D96" s="19">
        <v>0</v>
      </c>
      <c r="E96" s="19">
        <v>0</v>
      </c>
      <c r="F96" s="19">
        <v>0</v>
      </c>
      <c r="G96" s="19">
        <v>0</v>
      </c>
      <c r="H96" s="28">
        <v>0</v>
      </c>
      <c r="I96" s="28">
        <v>0</v>
      </c>
      <c r="J96" s="28">
        <v>0</v>
      </c>
      <c r="K96" s="17">
        <f t="shared" si="16"/>
        <v>0</v>
      </c>
    </row>
    <row r="97" spans="1:11" ht="21" customHeight="1" x14ac:dyDescent="0.25">
      <c r="A97" s="72" t="s">
        <v>39</v>
      </c>
      <c r="B97" s="71" t="s">
        <v>14</v>
      </c>
      <c r="C97" s="6" t="s">
        <v>15</v>
      </c>
      <c r="D97" s="19">
        <f t="shared" ref="D97:J97" si="21">D98+D99+D100+D101</f>
        <v>0</v>
      </c>
      <c r="E97" s="19">
        <f t="shared" si="21"/>
        <v>0</v>
      </c>
      <c r="F97" s="19">
        <f t="shared" si="21"/>
        <v>28380</v>
      </c>
      <c r="G97" s="19">
        <f t="shared" si="21"/>
        <v>35080</v>
      </c>
      <c r="H97" s="28">
        <f t="shared" si="21"/>
        <v>0</v>
      </c>
      <c r="I97" s="28">
        <f t="shared" si="21"/>
        <v>0</v>
      </c>
      <c r="J97" s="28">
        <f t="shared" si="21"/>
        <v>0</v>
      </c>
      <c r="K97" s="17">
        <f t="shared" si="16"/>
        <v>63460</v>
      </c>
    </row>
    <row r="98" spans="1:11" ht="21" customHeight="1" x14ac:dyDescent="0.25">
      <c r="A98" s="65"/>
      <c r="B98" s="56"/>
      <c r="C98" s="6" t="s">
        <v>16</v>
      </c>
      <c r="D98" s="22">
        <v>0</v>
      </c>
      <c r="E98" s="22">
        <v>0</v>
      </c>
      <c r="F98" s="22">
        <v>0</v>
      </c>
      <c r="G98" s="19">
        <v>0</v>
      </c>
      <c r="H98" s="28">
        <v>0</v>
      </c>
      <c r="I98" s="28">
        <v>0</v>
      </c>
      <c r="J98" s="28">
        <v>0</v>
      </c>
      <c r="K98" s="17">
        <f t="shared" si="16"/>
        <v>0</v>
      </c>
    </row>
    <row r="99" spans="1:11" ht="21" customHeight="1" x14ac:dyDescent="0.25">
      <c r="A99" s="65"/>
      <c r="B99" s="56"/>
      <c r="C99" s="6" t="s">
        <v>17</v>
      </c>
      <c r="D99" s="22">
        <v>0</v>
      </c>
      <c r="E99" s="22">
        <v>0</v>
      </c>
      <c r="F99" s="22">
        <v>0</v>
      </c>
      <c r="G99" s="19">
        <v>0</v>
      </c>
      <c r="H99" s="28">
        <v>0</v>
      </c>
      <c r="I99" s="28">
        <v>0</v>
      </c>
      <c r="J99" s="28">
        <v>0</v>
      </c>
      <c r="K99" s="17">
        <f t="shared" si="16"/>
        <v>0</v>
      </c>
    </row>
    <row r="100" spans="1:11" ht="18.75" customHeight="1" x14ac:dyDescent="0.25">
      <c r="A100" s="65"/>
      <c r="B100" s="56"/>
      <c r="C100" s="6" t="s">
        <v>18</v>
      </c>
      <c r="D100" s="19">
        <v>0</v>
      </c>
      <c r="E100" s="19">
        <v>0</v>
      </c>
      <c r="F100" s="19">
        <v>28380</v>
      </c>
      <c r="G100" s="19">
        <v>35080</v>
      </c>
      <c r="H100" s="28">
        <v>0</v>
      </c>
      <c r="I100" s="28">
        <v>0</v>
      </c>
      <c r="J100" s="28">
        <v>0</v>
      </c>
      <c r="K100" s="17">
        <f t="shared" si="16"/>
        <v>63460</v>
      </c>
    </row>
    <row r="101" spans="1:11" ht="19.5" customHeight="1" x14ac:dyDescent="0.25">
      <c r="A101" s="66"/>
      <c r="B101" s="57"/>
      <c r="C101" s="6" t="s">
        <v>19</v>
      </c>
      <c r="D101" s="19">
        <v>0</v>
      </c>
      <c r="E101" s="19">
        <v>0</v>
      </c>
      <c r="F101" s="19">
        <v>0</v>
      </c>
      <c r="G101" s="19">
        <v>0</v>
      </c>
      <c r="H101" s="28">
        <v>0</v>
      </c>
      <c r="I101" s="28">
        <v>0</v>
      </c>
      <c r="J101" s="28">
        <v>0</v>
      </c>
      <c r="K101" s="17">
        <f t="shared" si="16"/>
        <v>0</v>
      </c>
    </row>
    <row r="102" spans="1:11" ht="19.5" customHeight="1" x14ac:dyDescent="0.25">
      <c r="A102" s="35" t="s">
        <v>40</v>
      </c>
      <c r="B102" s="55" t="s">
        <v>14</v>
      </c>
      <c r="C102" s="12" t="s">
        <v>15</v>
      </c>
      <c r="D102" s="19">
        <f t="shared" ref="D102:H102" si="22">D103+D104+D105+D106</f>
        <v>0</v>
      </c>
      <c r="E102" s="19">
        <f t="shared" si="22"/>
        <v>0</v>
      </c>
      <c r="F102" s="19">
        <f t="shared" si="22"/>
        <v>0</v>
      </c>
      <c r="G102" s="19">
        <f t="shared" si="22"/>
        <v>0</v>
      </c>
      <c r="H102" s="28">
        <f t="shared" si="22"/>
        <v>0</v>
      </c>
      <c r="I102" s="28"/>
      <c r="J102" s="28"/>
      <c r="K102" s="17">
        <f t="shared" si="16"/>
        <v>0</v>
      </c>
    </row>
    <row r="103" spans="1:11" ht="19.5" customHeight="1" x14ac:dyDescent="0.25">
      <c r="A103" s="36"/>
      <c r="B103" s="56"/>
      <c r="C103" s="12" t="s">
        <v>16</v>
      </c>
      <c r="D103" s="22">
        <v>0</v>
      </c>
      <c r="E103" s="22">
        <v>0</v>
      </c>
      <c r="F103" s="22">
        <v>0</v>
      </c>
      <c r="G103" s="22">
        <v>0</v>
      </c>
      <c r="H103" s="27">
        <v>0</v>
      </c>
      <c r="I103" s="27">
        <v>0</v>
      </c>
      <c r="J103" s="27">
        <v>0</v>
      </c>
      <c r="K103" s="17">
        <f t="shared" si="16"/>
        <v>0</v>
      </c>
    </row>
    <row r="104" spans="1:11" ht="19.5" customHeight="1" x14ac:dyDescent="0.25">
      <c r="A104" s="36"/>
      <c r="B104" s="56"/>
      <c r="C104" s="12" t="s">
        <v>17</v>
      </c>
      <c r="D104" s="22">
        <v>0</v>
      </c>
      <c r="E104" s="22">
        <v>0</v>
      </c>
      <c r="F104" s="22">
        <v>0</v>
      </c>
      <c r="G104" s="22">
        <v>0</v>
      </c>
      <c r="H104" s="27">
        <v>0</v>
      </c>
      <c r="I104" s="27">
        <v>0</v>
      </c>
      <c r="J104" s="27">
        <v>0</v>
      </c>
      <c r="K104" s="17">
        <f t="shared" si="16"/>
        <v>0</v>
      </c>
    </row>
    <row r="105" spans="1:11" ht="19.5" customHeight="1" x14ac:dyDescent="0.25">
      <c r="A105" s="36"/>
      <c r="B105" s="56"/>
      <c r="C105" s="6" t="s">
        <v>18</v>
      </c>
      <c r="D105" s="22">
        <v>0</v>
      </c>
      <c r="E105" s="22">
        <v>0</v>
      </c>
      <c r="F105" s="22">
        <v>0</v>
      </c>
      <c r="G105" s="22">
        <v>0</v>
      </c>
      <c r="H105" s="27">
        <v>0</v>
      </c>
      <c r="I105" s="27">
        <v>0</v>
      </c>
      <c r="J105" s="27">
        <v>0</v>
      </c>
      <c r="K105" s="17">
        <f t="shared" si="16"/>
        <v>0</v>
      </c>
    </row>
    <row r="106" spans="1:11" ht="30.75" customHeight="1" x14ac:dyDescent="0.25">
      <c r="A106" s="37"/>
      <c r="B106" s="57"/>
      <c r="C106" s="6" t="s">
        <v>19</v>
      </c>
      <c r="D106" s="22">
        <v>0</v>
      </c>
      <c r="E106" s="22">
        <v>0</v>
      </c>
      <c r="F106" s="22">
        <v>0</v>
      </c>
      <c r="G106" s="22">
        <v>0</v>
      </c>
      <c r="H106" s="27">
        <v>0</v>
      </c>
      <c r="I106" s="27">
        <v>0</v>
      </c>
      <c r="J106" s="27">
        <v>0</v>
      </c>
      <c r="K106" s="17">
        <v>0</v>
      </c>
    </row>
    <row r="107" spans="1:11" ht="19.5" customHeight="1" x14ac:dyDescent="0.25">
      <c r="A107" s="35" t="s">
        <v>41</v>
      </c>
      <c r="B107" s="55" t="s">
        <v>14</v>
      </c>
      <c r="C107" s="12" t="s">
        <v>15</v>
      </c>
      <c r="D107" s="19">
        <f t="shared" ref="D107:H107" si="23">D108+D109+D110+D111</f>
        <v>0</v>
      </c>
      <c r="E107" s="19">
        <f t="shared" si="23"/>
        <v>0</v>
      </c>
      <c r="F107" s="19">
        <f t="shared" si="23"/>
        <v>0</v>
      </c>
      <c r="G107" s="19">
        <f t="shared" si="23"/>
        <v>0</v>
      </c>
      <c r="H107" s="28">
        <f t="shared" si="23"/>
        <v>0</v>
      </c>
      <c r="I107" s="28"/>
      <c r="J107" s="28"/>
      <c r="K107" s="17">
        <f t="shared" si="16"/>
        <v>0</v>
      </c>
    </row>
    <row r="108" spans="1:11" ht="19.5" customHeight="1" x14ac:dyDescent="0.25">
      <c r="A108" s="36"/>
      <c r="B108" s="56"/>
      <c r="C108" s="12" t="s">
        <v>16</v>
      </c>
      <c r="D108" s="22">
        <v>0</v>
      </c>
      <c r="E108" s="22">
        <v>0</v>
      </c>
      <c r="F108" s="22">
        <v>0</v>
      </c>
      <c r="G108" s="22">
        <v>0</v>
      </c>
      <c r="H108" s="27">
        <v>0</v>
      </c>
      <c r="I108" s="27">
        <v>0</v>
      </c>
      <c r="J108" s="27">
        <v>0</v>
      </c>
      <c r="K108" s="17">
        <f t="shared" si="16"/>
        <v>0</v>
      </c>
    </row>
    <row r="109" spans="1:11" ht="19.5" customHeight="1" x14ac:dyDescent="0.25">
      <c r="A109" s="36"/>
      <c r="B109" s="56"/>
      <c r="C109" s="12" t="s">
        <v>17</v>
      </c>
      <c r="D109" s="22">
        <v>0</v>
      </c>
      <c r="E109" s="22">
        <v>0</v>
      </c>
      <c r="F109" s="22">
        <v>0</v>
      </c>
      <c r="G109" s="22">
        <v>0</v>
      </c>
      <c r="H109" s="27">
        <v>0</v>
      </c>
      <c r="I109" s="27">
        <v>0</v>
      </c>
      <c r="J109" s="27">
        <v>0</v>
      </c>
      <c r="K109" s="17">
        <f t="shared" si="16"/>
        <v>0</v>
      </c>
    </row>
    <row r="110" spans="1:11" ht="19.5" customHeight="1" x14ac:dyDescent="0.25">
      <c r="A110" s="36"/>
      <c r="B110" s="56"/>
      <c r="C110" s="6" t="s">
        <v>18</v>
      </c>
      <c r="D110" s="22">
        <v>0</v>
      </c>
      <c r="E110" s="22">
        <v>0</v>
      </c>
      <c r="F110" s="22">
        <v>0</v>
      </c>
      <c r="G110" s="22">
        <v>0</v>
      </c>
      <c r="H110" s="27">
        <v>0</v>
      </c>
      <c r="I110" s="27">
        <v>0</v>
      </c>
      <c r="J110" s="27">
        <v>0</v>
      </c>
      <c r="K110" s="17">
        <f t="shared" si="16"/>
        <v>0</v>
      </c>
    </row>
    <row r="111" spans="1:11" ht="27" customHeight="1" x14ac:dyDescent="0.25">
      <c r="A111" s="37"/>
      <c r="B111" s="57"/>
      <c r="C111" s="6" t="s">
        <v>19</v>
      </c>
      <c r="D111" s="22">
        <v>0</v>
      </c>
      <c r="E111" s="22">
        <v>0</v>
      </c>
      <c r="F111" s="22">
        <v>0</v>
      </c>
      <c r="G111" s="22">
        <v>0</v>
      </c>
      <c r="H111" s="27">
        <v>0</v>
      </c>
      <c r="I111" s="27">
        <v>0</v>
      </c>
      <c r="J111" s="27">
        <v>0</v>
      </c>
      <c r="K111" s="17">
        <f t="shared" si="16"/>
        <v>0</v>
      </c>
    </row>
    <row r="112" spans="1:11" ht="19.5" customHeight="1" x14ac:dyDescent="0.25">
      <c r="A112" s="61" t="s">
        <v>42</v>
      </c>
      <c r="B112" s="55" t="s">
        <v>14</v>
      </c>
      <c r="C112" s="12" t="s">
        <v>15</v>
      </c>
      <c r="D112" s="19">
        <f t="shared" ref="D112:J112" si="24">D113+D114+D115+D116</f>
        <v>0</v>
      </c>
      <c r="E112" s="19">
        <f t="shared" si="24"/>
        <v>0</v>
      </c>
      <c r="F112" s="19">
        <f t="shared" si="24"/>
        <v>113249</v>
      </c>
      <c r="G112" s="19">
        <f t="shared" si="24"/>
        <v>115000</v>
      </c>
      <c r="H112" s="28">
        <f t="shared" si="24"/>
        <v>124858</v>
      </c>
      <c r="I112" s="28">
        <f t="shared" si="24"/>
        <v>124858</v>
      </c>
      <c r="J112" s="28">
        <f t="shared" si="24"/>
        <v>124858</v>
      </c>
      <c r="K112" s="17">
        <f t="shared" si="16"/>
        <v>602823</v>
      </c>
    </row>
    <row r="113" spans="1:11" ht="19.5" customHeight="1" x14ac:dyDescent="0.25">
      <c r="A113" s="62"/>
      <c r="B113" s="56"/>
      <c r="C113" s="12" t="s">
        <v>16</v>
      </c>
      <c r="D113" s="22">
        <v>0</v>
      </c>
      <c r="E113" s="22">
        <v>0</v>
      </c>
      <c r="F113" s="22">
        <v>0</v>
      </c>
      <c r="G113" s="22">
        <v>0</v>
      </c>
      <c r="H113" s="27">
        <v>0</v>
      </c>
      <c r="I113" s="27">
        <v>0</v>
      </c>
      <c r="J113" s="27">
        <v>0</v>
      </c>
      <c r="K113" s="17">
        <f t="shared" si="16"/>
        <v>0</v>
      </c>
    </row>
    <row r="114" spans="1:11" ht="19.5" customHeight="1" x14ac:dyDescent="0.25">
      <c r="A114" s="62"/>
      <c r="B114" s="56"/>
      <c r="C114" s="12" t="s">
        <v>17</v>
      </c>
      <c r="D114" s="22">
        <v>0</v>
      </c>
      <c r="E114" s="22">
        <v>0</v>
      </c>
      <c r="F114" s="22">
        <v>0</v>
      </c>
      <c r="G114" s="22">
        <v>0</v>
      </c>
      <c r="H114" s="27">
        <v>0</v>
      </c>
      <c r="I114" s="27">
        <v>0</v>
      </c>
      <c r="J114" s="27">
        <v>0</v>
      </c>
      <c r="K114" s="17">
        <f t="shared" si="16"/>
        <v>0</v>
      </c>
    </row>
    <row r="115" spans="1:11" ht="19.5" customHeight="1" x14ac:dyDescent="0.25">
      <c r="A115" s="62"/>
      <c r="B115" s="56"/>
      <c r="C115" s="6" t="s">
        <v>18</v>
      </c>
      <c r="D115" s="22">
        <v>0</v>
      </c>
      <c r="E115" s="22">
        <v>0</v>
      </c>
      <c r="F115" s="22">
        <v>113249</v>
      </c>
      <c r="G115" s="22">
        <v>115000</v>
      </c>
      <c r="H115" s="27">
        <v>124858</v>
      </c>
      <c r="I115" s="27">
        <v>124858</v>
      </c>
      <c r="J115" s="27">
        <v>124858</v>
      </c>
      <c r="K115" s="17">
        <f t="shared" si="16"/>
        <v>602823</v>
      </c>
    </row>
    <row r="116" spans="1:11" ht="19.5" customHeight="1" x14ac:dyDescent="0.25">
      <c r="A116" s="63"/>
      <c r="B116" s="57"/>
      <c r="C116" s="6" t="s">
        <v>19</v>
      </c>
      <c r="D116" s="22">
        <v>0</v>
      </c>
      <c r="E116" s="22">
        <v>0</v>
      </c>
      <c r="F116" s="22">
        <v>0</v>
      </c>
      <c r="G116" s="22">
        <v>0</v>
      </c>
      <c r="H116" s="27">
        <v>0</v>
      </c>
      <c r="I116" s="27">
        <v>0</v>
      </c>
      <c r="J116" s="27">
        <v>0</v>
      </c>
      <c r="K116" s="17">
        <f t="shared" si="16"/>
        <v>0</v>
      </c>
    </row>
    <row r="117" spans="1:11" ht="19.5" customHeight="1" x14ac:dyDescent="0.25">
      <c r="A117" s="62" t="s">
        <v>43</v>
      </c>
      <c r="B117" s="55" t="s">
        <v>14</v>
      </c>
      <c r="C117" s="12" t="s">
        <v>15</v>
      </c>
      <c r="D117" s="19">
        <f t="shared" ref="D117:J117" si="25">D118+D119+D120+D121</f>
        <v>0</v>
      </c>
      <c r="E117" s="19">
        <f t="shared" si="25"/>
        <v>0</v>
      </c>
      <c r="F117" s="19">
        <f t="shared" si="25"/>
        <v>0</v>
      </c>
      <c r="G117" s="19">
        <f t="shared" si="25"/>
        <v>0</v>
      </c>
      <c r="H117" s="28">
        <f t="shared" si="25"/>
        <v>408252</v>
      </c>
      <c r="I117" s="28">
        <f t="shared" si="25"/>
        <v>478252</v>
      </c>
      <c r="J117" s="28">
        <f t="shared" si="25"/>
        <v>478252</v>
      </c>
      <c r="K117" s="17">
        <f t="shared" si="16"/>
        <v>1364756</v>
      </c>
    </row>
    <row r="118" spans="1:11" ht="19.5" customHeight="1" x14ac:dyDescent="0.25">
      <c r="A118" s="62"/>
      <c r="B118" s="56"/>
      <c r="C118" s="12" t="s">
        <v>16</v>
      </c>
      <c r="D118" s="22">
        <v>0</v>
      </c>
      <c r="E118" s="22">
        <v>0</v>
      </c>
      <c r="F118" s="22">
        <v>0</v>
      </c>
      <c r="G118" s="22">
        <v>0</v>
      </c>
      <c r="H118" s="27">
        <v>0</v>
      </c>
      <c r="I118" s="27">
        <v>0</v>
      </c>
      <c r="J118" s="27">
        <v>0</v>
      </c>
      <c r="K118" s="17">
        <f t="shared" si="16"/>
        <v>0</v>
      </c>
    </row>
    <row r="119" spans="1:11" ht="19.5" customHeight="1" x14ac:dyDescent="0.25">
      <c r="A119" s="62"/>
      <c r="B119" s="56"/>
      <c r="C119" s="12" t="s">
        <v>17</v>
      </c>
      <c r="D119" s="22">
        <v>0</v>
      </c>
      <c r="E119" s="22">
        <v>0</v>
      </c>
      <c r="F119" s="22">
        <v>0</v>
      </c>
      <c r="G119" s="22">
        <v>0</v>
      </c>
      <c r="H119" s="27">
        <v>0</v>
      </c>
      <c r="I119" s="27">
        <v>0</v>
      </c>
      <c r="J119" s="27">
        <v>0</v>
      </c>
      <c r="K119" s="17">
        <f t="shared" si="16"/>
        <v>0</v>
      </c>
    </row>
    <row r="120" spans="1:11" ht="19.5" customHeight="1" x14ac:dyDescent="0.25">
      <c r="A120" s="62"/>
      <c r="B120" s="56"/>
      <c r="C120" s="6" t="s">
        <v>18</v>
      </c>
      <c r="D120" s="22">
        <v>0</v>
      </c>
      <c r="E120" s="22">
        <v>0</v>
      </c>
      <c r="F120" s="22">
        <v>0</v>
      </c>
      <c r="G120" s="22">
        <v>0</v>
      </c>
      <c r="H120" s="27">
        <v>408252</v>
      </c>
      <c r="I120" s="27">
        <v>478252</v>
      </c>
      <c r="J120" s="27">
        <v>478252</v>
      </c>
      <c r="K120" s="17">
        <f t="shared" si="16"/>
        <v>1364756</v>
      </c>
    </row>
    <row r="121" spans="1:11" ht="27.75" customHeight="1" x14ac:dyDescent="0.25">
      <c r="A121" s="63"/>
      <c r="B121" s="57"/>
      <c r="C121" s="6" t="s">
        <v>19</v>
      </c>
      <c r="D121" s="22">
        <v>0</v>
      </c>
      <c r="E121" s="22">
        <v>0</v>
      </c>
      <c r="F121" s="22">
        <v>0</v>
      </c>
      <c r="G121" s="22">
        <v>0</v>
      </c>
      <c r="H121" s="27">
        <v>0</v>
      </c>
      <c r="I121" s="27">
        <v>0</v>
      </c>
      <c r="J121" s="27">
        <v>0</v>
      </c>
      <c r="K121" s="17">
        <f t="shared" si="16"/>
        <v>0</v>
      </c>
    </row>
    <row r="122" spans="1:11" ht="19.5" customHeight="1" x14ac:dyDescent="0.25">
      <c r="A122" s="62" t="s">
        <v>44</v>
      </c>
      <c r="B122" s="55" t="s">
        <v>14</v>
      </c>
      <c r="C122" s="12" t="s">
        <v>15</v>
      </c>
      <c r="D122" s="19">
        <f t="shared" ref="D122:J122" si="26">D123+D124+D125+D126</f>
        <v>0</v>
      </c>
      <c r="E122" s="19">
        <f t="shared" si="26"/>
        <v>0</v>
      </c>
      <c r="F122" s="19">
        <f t="shared" si="26"/>
        <v>0</v>
      </c>
      <c r="G122" s="19">
        <f t="shared" si="26"/>
        <v>0</v>
      </c>
      <c r="H122" s="28">
        <f t="shared" si="26"/>
        <v>26500</v>
      </c>
      <c r="I122" s="28">
        <f t="shared" si="26"/>
        <v>26500</v>
      </c>
      <c r="J122" s="28">
        <f t="shared" si="26"/>
        <v>26500</v>
      </c>
      <c r="K122" s="17">
        <f t="shared" si="16"/>
        <v>79500</v>
      </c>
    </row>
    <row r="123" spans="1:11" ht="19.5" customHeight="1" x14ac:dyDescent="0.25">
      <c r="A123" s="62"/>
      <c r="B123" s="56"/>
      <c r="C123" s="12" t="s">
        <v>16</v>
      </c>
      <c r="D123" s="22">
        <v>0</v>
      </c>
      <c r="E123" s="22">
        <v>0</v>
      </c>
      <c r="F123" s="22">
        <v>0</v>
      </c>
      <c r="G123" s="22">
        <v>0</v>
      </c>
      <c r="H123" s="27">
        <v>0</v>
      </c>
      <c r="I123" s="27">
        <v>0</v>
      </c>
      <c r="J123" s="27">
        <v>0</v>
      </c>
      <c r="K123" s="17">
        <f t="shared" si="16"/>
        <v>0</v>
      </c>
    </row>
    <row r="124" spans="1:11" ht="19.5" customHeight="1" x14ac:dyDescent="0.25">
      <c r="A124" s="62"/>
      <c r="B124" s="56"/>
      <c r="C124" s="12" t="s">
        <v>17</v>
      </c>
      <c r="D124" s="22">
        <v>0</v>
      </c>
      <c r="E124" s="22">
        <v>0</v>
      </c>
      <c r="F124" s="22">
        <v>0</v>
      </c>
      <c r="G124" s="22">
        <v>0</v>
      </c>
      <c r="H124" s="27">
        <v>0</v>
      </c>
      <c r="I124" s="27">
        <v>0</v>
      </c>
      <c r="J124" s="27">
        <v>0</v>
      </c>
      <c r="K124" s="17">
        <f t="shared" si="16"/>
        <v>0</v>
      </c>
    </row>
    <row r="125" spans="1:11" ht="19.5" customHeight="1" x14ac:dyDescent="0.25">
      <c r="A125" s="62"/>
      <c r="B125" s="56"/>
      <c r="C125" s="6" t="s">
        <v>18</v>
      </c>
      <c r="D125" s="22">
        <v>0</v>
      </c>
      <c r="E125" s="22">
        <v>0</v>
      </c>
      <c r="F125" s="22">
        <v>0</v>
      </c>
      <c r="G125" s="22">
        <v>0</v>
      </c>
      <c r="H125" s="27">
        <v>26500</v>
      </c>
      <c r="I125" s="27">
        <v>26500</v>
      </c>
      <c r="J125" s="27">
        <v>26500</v>
      </c>
      <c r="K125" s="17">
        <f t="shared" si="16"/>
        <v>79500</v>
      </c>
    </row>
    <row r="126" spans="1:11" ht="19.5" customHeight="1" x14ac:dyDescent="0.25">
      <c r="A126" s="63"/>
      <c r="B126" s="57"/>
      <c r="C126" s="6" t="s">
        <v>19</v>
      </c>
      <c r="D126" s="22">
        <v>0</v>
      </c>
      <c r="E126" s="22">
        <v>0</v>
      </c>
      <c r="F126" s="22">
        <v>0</v>
      </c>
      <c r="G126" s="22">
        <v>0</v>
      </c>
      <c r="H126" s="27">
        <v>0</v>
      </c>
      <c r="I126" s="27">
        <v>0</v>
      </c>
      <c r="J126" s="27">
        <v>0</v>
      </c>
      <c r="K126" s="17">
        <f t="shared" si="16"/>
        <v>0</v>
      </c>
    </row>
    <row r="127" spans="1:11" ht="19.5" customHeight="1" x14ac:dyDescent="0.25">
      <c r="A127" s="62" t="s">
        <v>45</v>
      </c>
      <c r="B127" s="55" t="s">
        <v>14</v>
      </c>
      <c r="C127" s="12" t="s">
        <v>15</v>
      </c>
      <c r="D127" s="19">
        <f t="shared" ref="D127:J127" si="27">D128+D129+D130+D131</f>
        <v>0</v>
      </c>
      <c r="E127" s="19">
        <f t="shared" si="27"/>
        <v>0</v>
      </c>
      <c r="F127" s="19">
        <f t="shared" si="27"/>
        <v>0</v>
      </c>
      <c r="G127" s="19">
        <f t="shared" si="27"/>
        <v>0</v>
      </c>
      <c r="H127" s="28">
        <f t="shared" si="27"/>
        <v>757684.8</v>
      </c>
      <c r="I127" s="28">
        <f t="shared" si="27"/>
        <v>587326.80000000005</v>
      </c>
      <c r="J127" s="28">
        <f t="shared" si="27"/>
        <v>269897.8</v>
      </c>
      <c r="K127" s="17">
        <f t="shared" si="16"/>
        <v>1614909.4000000001</v>
      </c>
    </row>
    <row r="128" spans="1:11" ht="19.5" customHeight="1" x14ac:dyDescent="0.25">
      <c r="A128" s="62"/>
      <c r="B128" s="56"/>
      <c r="C128" s="12" t="s">
        <v>16</v>
      </c>
      <c r="D128" s="22">
        <v>0</v>
      </c>
      <c r="E128" s="22">
        <v>0</v>
      </c>
      <c r="F128" s="22">
        <v>0</v>
      </c>
      <c r="G128" s="22">
        <v>0</v>
      </c>
      <c r="H128" s="27">
        <v>0</v>
      </c>
      <c r="I128" s="27">
        <v>0</v>
      </c>
      <c r="J128" s="27">
        <v>0</v>
      </c>
      <c r="K128" s="17">
        <f t="shared" si="16"/>
        <v>0</v>
      </c>
    </row>
    <row r="129" spans="1:11" ht="19.5" customHeight="1" x14ac:dyDescent="0.25">
      <c r="A129" s="62"/>
      <c r="B129" s="56"/>
      <c r="C129" s="12" t="s">
        <v>17</v>
      </c>
      <c r="D129" s="22">
        <v>0</v>
      </c>
      <c r="E129" s="22">
        <v>0</v>
      </c>
      <c r="F129" s="22">
        <v>0</v>
      </c>
      <c r="G129" s="22">
        <v>0</v>
      </c>
      <c r="H129" s="27">
        <v>0</v>
      </c>
      <c r="I129" s="27">
        <v>0</v>
      </c>
      <c r="J129" s="27">
        <v>0</v>
      </c>
      <c r="K129" s="17">
        <f t="shared" si="16"/>
        <v>0</v>
      </c>
    </row>
    <row r="130" spans="1:11" ht="19.5" customHeight="1" x14ac:dyDescent="0.25">
      <c r="A130" s="62"/>
      <c r="B130" s="56"/>
      <c r="C130" s="6" t="s">
        <v>18</v>
      </c>
      <c r="D130" s="22">
        <v>0</v>
      </c>
      <c r="E130" s="22">
        <v>0</v>
      </c>
      <c r="F130" s="22">
        <v>0</v>
      </c>
      <c r="G130" s="22">
        <v>0</v>
      </c>
      <c r="H130" s="27">
        <v>757684.8</v>
      </c>
      <c r="I130" s="27">
        <v>587326.80000000005</v>
      </c>
      <c r="J130" s="27">
        <v>269897.8</v>
      </c>
      <c r="K130" s="17">
        <f t="shared" si="16"/>
        <v>1614909.4000000001</v>
      </c>
    </row>
    <row r="131" spans="1:11" ht="25.5" customHeight="1" x14ac:dyDescent="0.25">
      <c r="A131" s="63"/>
      <c r="B131" s="57"/>
      <c r="C131" s="6" t="s">
        <v>19</v>
      </c>
      <c r="D131" s="22">
        <v>0</v>
      </c>
      <c r="E131" s="22">
        <v>0</v>
      </c>
      <c r="F131" s="22">
        <v>0</v>
      </c>
      <c r="G131" s="22">
        <v>0</v>
      </c>
      <c r="H131" s="27">
        <v>0</v>
      </c>
      <c r="I131" s="27">
        <v>0</v>
      </c>
      <c r="J131" s="27">
        <v>0</v>
      </c>
      <c r="K131" s="17">
        <f t="shared" ref="K131:K181" si="28">SUM(D131:J131)</f>
        <v>0</v>
      </c>
    </row>
    <row r="132" spans="1:11" ht="19.5" customHeight="1" x14ac:dyDescent="0.25">
      <c r="A132" s="61" t="s">
        <v>46</v>
      </c>
      <c r="B132" s="55" t="s">
        <v>14</v>
      </c>
      <c r="C132" s="12" t="s">
        <v>15</v>
      </c>
      <c r="D132" s="19">
        <f t="shared" ref="D132:H132" si="29">D133+D134+D135+D136</f>
        <v>0</v>
      </c>
      <c r="E132" s="19">
        <f t="shared" si="29"/>
        <v>0</v>
      </c>
      <c r="F132" s="19">
        <f t="shared" si="29"/>
        <v>0</v>
      </c>
      <c r="G132" s="19">
        <f t="shared" si="29"/>
        <v>0</v>
      </c>
      <c r="H132" s="28">
        <f t="shared" si="29"/>
        <v>0</v>
      </c>
      <c r="I132" s="28">
        <v>0</v>
      </c>
      <c r="J132" s="28">
        <v>0</v>
      </c>
      <c r="K132" s="17">
        <f t="shared" si="28"/>
        <v>0</v>
      </c>
    </row>
    <row r="133" spans="1:11" ht="19.5" customHeight="1" x14ac:dyDescent="0.25">
      <c r="A133" s="62"/>
      <c r="B133" s="56"/>
      <c r="C133" s="12" t="s">
        <v>16</v>
      </c>
      <c r="D133" s="22">
        <v>0</v>
      </c>
      <c r="E133" s="22">
        <v>0</v>
      </c>
      <c r="F133" s="22">
        <v>0</v>
      </c>
      <c r="G133" s="22">
        <v>0</v>
      </c>
      <c r="H133" s="27">
        <v>0</v>
      </c>
      <c r="I133" s="27">
        <v>0</v>
      </c>
      <c r="J133" s="27">
        <v>0</v>
      </c>
      <c r="K133" s="17">
        <f t="shared" si="28"/>
        <v>0</v>
      </c>
    </row>
    <row r="134" spans="1:11" ht="19.5" customHeight="1" x14ac:dyDescent="0.25">
      <c r="A134" s="62"/>
      <c r="B134" s="56"/>
      <c r="C134" s="12" t="s">
        <v>17</v>
      </c>
      <c r="D134" s="22">
        <v>0</v>
      </c>
      <c r="E134" s="22">
        <v>0</v>
      </c>
      <c r="F134" s="22">
        <v>0</v>
      </c>
      <c r="G134" s="22">
        <v>0</v>
      </c>
      <c r="H134" s="27">
        <v>0</v>
      </c>
      <c r="I134" s="27">
        <v>0</v>
      </c>
      <c r="J134" s="27">
        <v>0</v>
      </c>
      <c r="K134" s="17">
        <f t="shared" si="28"/>
        <v>0</v>
      </c>
    </row>
    <row r="135" spans="1:11" ht="19.5" customHeight="1" x14ac:dyDescent="0.25">
      <c r="A135" s="62"/>
      <c r="B135" s="56"/>
      <c r="C135" s="6" t="s">
        <v>18</v>
      </c>
      <c r="D135" s="22">
        <v>0</v>
      </c>
      <c r="E135" s="22">
        <v>0</v>
      </c>
      <c r="F135" s="22">
        <v>0</v>
      </c>
      <c r="G135" s="22">
        <v>0</v>
      </c>
      <c r="H135" s="27">
        <v>0</v>
      </c>
      <c r="I135" s="27">
        <v>0</v>
      </c>
      <c r="J135" s="27">
        <v>0</v>
      </c>
      <c r="K135" s="17">
        <f t="shared" si="28"/>
        <v>0</v>
      </c>
    </row>
    <row r="136" spans="1:11" ht="39" customHeight="1" x14ac:dyDescent="0.25">
      <c r="A136" s="63"/>
      <c r="B136" s="57"/>
      <c r="C136" s="6" t="s">
        <v>19</v>
      </c>
      <c r="D136" s="22">
        <v>0</v>
      </c>
      <c r="E136" s="22">
        <v>0</v>
      </c>
      <c r="F136" s="22">
        <v>0</v>
      </c>
      <c r="G136" s="22">
        <v>0</v>
      </c>
      <c r="H136" s="27">
        <v>0</v>
      </c>
      <c r="I136" s="27">
        <v>0</v>
      </c>
      <c r="J136" s="27">
        <v>0</v>
      </c>
      <c r="K136" s="17">
        <f t="shared" si="28"/>
        <v>0</v>
      </c>
    </row>
    <row r="137" spans="1:11" ht="19.5" customHeight="1" x14ac:dyDescent="0.25">
      <c r="A137" s="61" t="s">
        <v>47</v>
      </c>
      <c r="B137" s="55" t="s">
        <v>14</v>
      </c>
      <c r="C137" s="12" t="s">
        <v>15</v>
      </c>
      <c r="D137" s="19">
        <f t="shared" ref="D137:J137" si="30">D138+D139+D140+D141</f>
        <v>0</v>
      </c>
      <c r="E137" s="19">
        <f t="shared" si="30"/>
        <v>0</v>
      </c>
      <c r="F137" s="19">
        <f t="shared" si="30"/>
        <v>0</v>
      </c>
      <c r="G137" s="19">
        <f t="shared" si="30"/>
        <v>0</v>
      </c>
      <c r="H137" s="28">
        <f t="shared" si="30"/>
        <v>11300</v>
      </c>
      <c r="I137" s="28">
        <f t="shared" si="30"/>
        <v>0</v>
      </c>
      <c r="J137" s="28">
        <f t="shared" si="30"/>
        <v>0</v>
      </c>
      <c r="K137" s="17">
        <f t="shared" si="28"/>
        <v>11300</v>
      </c>
    </row>
    <row r="138" spans="1:11" ht="19.5" customHeight="1" x14ac:dyDescent="0.25">
      <c r="A138" s="62"/>
      <c r="B138" s="56"/>
      <c r="C138" s="12" t="s">
        <v>16</v>
      </c>
      <c r="D138" s="22">
        <v>0</v>
      </c>
      <c r="E138" s="22">
        <v>0</v>
      </c>
      <c r="F138" s="22">
        <v>0</v>
      </c>
      <c r="G138" s="19">
        <v>0</v>
      </c>
      <c r="H138" s="28">
        <v>0</v>
      </c>
      <c r="I138" s="28">
        <v>0</v>
      </c>
      <c r="J138" s="28">
        <v>0</v>
      </c>
      <c r="K138" s="17">
        <f t="shared" si="28"/>
        <v>0</v>
      </c>
    </row>
    <row r="139" spans="1:11" ht="19.5" customHeight="1" x14ac:dyDescent="0.25">
      <c r="A139" s="62"/>
      <c r="B139" s="56"/>
      <c r="C139" s="12" t="s">
        <v>17</v>
      </c>
      <c r="D139" s="22">
        <v>0</v>
      </c>
      <c r="E139" s="22">
        <v>0</v>
      </c>
      <c r="F139" s="22">
        <v>0</v>
      </c>
      <c r="G139" s="19">
        <v>0</v>
      </c>
      <c r="H139" s="28">
        <v>0</v>
      </c>
      <c r="I139" s="28">
        <v>0</v>
      </c>
      <c r="J139" s="28">
        <v>0</v>
      </c>
      <c r="K139" s="17">
        <f t="shared" si="28"/>
        <v>0</v>
      </c>
    </row>
    <row r="140" spans="1:11" ht="19.5" customHeight="1" x14ac:dyDescent="0.25">
      <c r="A140" s="62"/>
      <c r="B140" s="56"/>
      <c r="C140" s="6" t="s">
        <v>18</v>
      </c>
      <c r="D140" s="19">
        <v>0</v>
      </c>
      <c r="E140" s="19">
        <v>0</v>
      </c>
      <c r="F140" s="19">
        <v>0</v>
      </c>
      <c r="G140" s="19">
        <v>0</v>
      </c>
      <c r="H140" s="28">
        <v>11300</v>
      </c>
      <c r="I140" s="28">
        <v>0</v>
      </c>
      <c r="J140" s="28">
        <v>0</v>
      </c>
      <c r="K140" s="17">
        <f t="shared" si="28"/>
        <v>11300</v>
      </c>
    </row>
    <row r="141" spans="1:11" ht="28.5" customHeight="1" x14ac:dyDescent="0.25">
      <c r="A141" s="63"/>
      <c r="B141" s="57"/>
      <c r="C141" s="6" t="s">
        <v>19</v>
      </c>
      <c r="D141" s="19">
        <v>0</v>
      </c>
      <c r="E141" s="19">
        <v>0</v>
      </c>
      <c r="F141" s="19">
        <v>0</v>
      </c>
      <c r="G141" s="19">
        <v>0</v>
      </c>
      <c r="H141" s="28">
        <v>0</v>
      </c>
      <c r="I141" s="28">
        <v>0</v>
      </c>
      <c r="J141" s="28">
        <v>0</v>
      </c>
      <c r="K141" s="17">
        <f t="shared" si="28"/>
        <v>0</v>
      </c>
    </row>
    <row r="142" spans="1:11" ht="19.5" customHeight="1" x14ac:dyDescent="0.25">
      <c r="A142" s="61" t="s">
        <v>48</v>
      </c>
      <c r="B142" s="55" t="s">
        <v>14</v>
      </c>
      <c r="C142" s="12" t="s">
        <v>15</v>
      </c>
      <c r="D142" s="19">
        <f t="shared" ref="D142:J142" si="31">D143+D144+D145+D146</f>
        <v>0</v>
      </c>
      <c r="E142" s="19">
        <f t="shared" si="31"/>
        <v>0</v>
      </c>
      <c r="F142" s="19">
        <f t="shared" si="31"/>
        <v>0</v>
      </c>
      <c r="G142" s="19">
        <f t="shared" si="31"/>
        <v>0</v>
      </c>
      <c r="H142" s="28">
        <f t="shared" si="31"/>
        <v>19900</v>
      </c>
      <c r="I142" s="28">
        <f t="shared" si="31"/>
        <v>0</v>
      </c>
      <c r="J142" s="28">
        <f t="shared" si="31"/>
        <v>0</v>
      </c>
      <c r="K142" s="17">
        <f t="shared" si="28"/>
        <v>19900</v>
      </c>
    </row>
    <row r="143" spans="1:11" ht="19.5" customHeight="1" x14ac:dyDescent="0.25">
      <c r="A143" s="62"/>
      <c r="B143" s="56"/>
      <c r="C143" s="12" t="s">
        <v>16</v>
      </c>
      <c r="D143" s="22">
        <v>0</v>
      </c>
      <c r="E143" s="22">
        <v>0</v>
      </c>
      <c r="F143" s="22">
        <v>0</v>
      </c>
      <c r="G143" s="19">
        <v>0</v>
      </c>
      <c r="H143" s="28">
        <v>0</v>
      </c>
      <c r="I143" s="28">
        <v>0</v>
      </c>
      <c r="J143" s="28">
        <v>0</v>
      </c>
      <c r="K143" s="17">
        <f t="shared" si="28"/>
        <v>0</v>
      </c>
    </row>
    <row r="144" spans="1:11" ht="19.5" customHeight="1" x14ac:dyDescent="0.25">
      <c r="A144" s="62"/>
      <c r="B144" s="56"/>
      <c r="C144" s="12" t="s">
        <v>17</v>
      </c>
      <c r="D144" s="22">
        <v>0</v>
      </c>
      <c r="E144" s="22">
        <v>0</v>
      </c>
      <c r="F144" s="22">
        <v>0</v>
      </c>
      <c r="G144" s="19">
        <v>0</v>
      </c>
      <c r="H144" s="28">
        <v>0</v>
      </c>
      <c r="I144" s="28">
        <v>0</v>
      </c>
      <c r="J144" s="28">
        <v>0</v>
      </c>
      <c r="K144" s="17">
        <f t="shared" si="28"/>
        <v>0</v>
      </c>
    </row>
    <row r="145" spans="1:11" ht="19.5" customHeight="1" x14ac:dyDescent="0.25">
      <c r="A145" s="62"/>
      <c r="B145" s="56"/>
      <c r="C145" s="6" t="s">
        <v>18</v>
      </c>
      <c r="D145" s="19">
        <v>0</v>
      </c>
      <c r="E145" s="19">
        <v>0</v>
      </c>
      <c r="F145" s="19">
        <v>0</v>
      </c>
      <c r="G145" s="19">
        <v>0</v>
      </c>
      <c r="H145" s="28">
        <v>19900</v>
      </c>
      <c r="I145" s="28">
        <v>0</v>
      </c>
      <c r="J145" s="28">
        <v>0</v>
      </c>
      <c r="K145" s="17">
        <f t="shared" si="28"/>
        <v>19900</v>
      </c>
    </row>
    <row r="146" spans="1:11" ht="28.5" customHeight="1" x14ac:dyDescent="0.25">
      <c r="A146" s="63"/>
      <c r="B146" s="57"/>
      <c r="C146" s="6" t="s">
        <v>19</v>
      </c>
      <c r="D146" s="19">
        <v>0</v>
      </c>
      <c r="E146" s="19">
        <v>0</v>
      </c>
      <c r="F146" s="19">
        <v>0</v>
      </c>
      <c r="G146" s="19">
        <v>0</v>
      </c>
      <c r="H146" s="28">
        <v>0</v>
      </c>
      <c r="I146" s="28">
        <v>0</v>
      </c>
      <c r="J146" s="28">
        <v>0</v>
      </c>
      <c r="K146" s="17">
        <f t="shared" si="28"/>
        <v>0</v>
      </c>
    </row>
    <row r="147" spans="1:11" ht="19.5" customHeight="1" x14ac:dyDescent="0.25">
      <c r="A147" s="61" t="s">
        <v>49</v>
      </c>
      <c r="B147" s="55" t="s">
        <v>14</v>
      </c>
      <c r="C147" s="12" t="s">
        <v>15</v>
      </c>
      <c r="D147" s="19">
        <f t="shared" ref="D147:J147" si="32">D148+D149+D150+D151</f>
        <v>0</v>
      </c>
      <c r="E147" s="19">
        <f t="shared" si="32"/>
        <v>0</v>
      </c>
      <c r="F147" s="19">
        <f t="shared" si="32"/>
        <v>0</v>
      </c>
      <c r="G147" s="19">
        <f t="shared" si="32"/>
        <v>0</v>
      </c>
      <c r="H147" s="28">
        <f t="shared" si="32"/>
        <v>0</v>
      </c>
      <c r="I147" s="28">
        <v>0</v>
      </c>
      <c r="J147" s="28">
        <f t="shared" si="32"/>
        <v>0</v>
      </c>
      <c r="K147" s="17">
        <f t="shared" si="28"/>
        <v>0</v>
      </c>
    </row>
    <row r="148" spans="1:11" ht="19.5" customHeight="1" x14ac:dyDescent="0.25">
      <c r="A148" s="62"/>
      <c r="B148" s="56"/>
      <c r="C148" s="12" t="s">
        <v>16</v>
      </c>
      <c r="D148" s="22">
        <v>0</v>
      </c>
      <c r="E148" s="22">
        <v>0</v>
      </c>
      <c r="F148" s="22">
        <v>0</v>
      </c>
      <c r="G148" s="19">
        <v>0</v>
      </c>
      <c r="H148" s="28">
        <v>0</v>
      </c>
      <c r="I148" s="28">
        <v>0</v>
      </c>
      <c r="J148" s="28">
        <v>0</v>
      </c>
      <c r="K148" s="17">
        <f t="shared" si="28"/>
        <v>0</v>
      </c>
    </row>
    <row r="149" spans="1:11" ht="19.5" customHeight="1" x14ac:dyDescent="0.25">
      <c r="A149" s="62"/>
      <c r="B149" s="56"/>
      <c r="C149" s="12" t="s">
        <v>17</v>
      </c>
      <c r="D149" s="22">
        <v>0</v>
      </c>
      <c r="E149" s="22">
        <v>0</v>
      </c>
      <c r="F149" s="22">
        <v>0</v>
      </c>
      <c r="G149" s="19">
        <v>0</v>
      </c>
      <c r="H149" s="28">
        <v>0</v>
      </c>
      <c r="I149" s="28">
        <v>0</v>
      </c>
      <c r="J149" s="28">
        <v>0</v>
      </c>
      <c r="K149" s="17">
        <f t="shared" si="28"/>
        <v>0</v>
      </c>
    </row>
    <row r="150" spans="1:11" ht="19.5" customHeight="1" x14ac:dyDescent="0.25">
      <c r="A150" s="62"/>
      <c r="B150" s="56"/>
      <c r="C150" s="6" t="s">
        <v>18</v>
      </c>
      <c r="D150" s="19">
        <v>0</v>
      </c>
      <c r="E150" s="19">
        <v>0</v>
      </c>
      <c r="F150" s="19">
        <v>0</v>
      </c>
      <c r="G150" s="19">
        <v>0</v>
      </c>
      <c r="H150" s="28">
        <v>0</v>
      </c>
      <c r="I150" s="28">
        <v>0</v>
      </c>
      <c r="J150" s="28">
        <v>0</v>
      </c>
      <c r="K150" s="17">
        <f t="shared" si="28"/>
        <v>0</v>
      </c>
    </row>
    <row r="151" spans="1:11" ht="19.5" customHeight="1" x14ac:dyDescent="0.25">
      <c r="A151" s="63"/>
      <c r="B151" s="57"/>
      <c r="C151" s="6" t="s">
        <v>19</v>
      </c>
      <c r="D151" s="19">
        <v>0</v>
      </c>
      <c r="E151" s="19">
        <v>0</v>
      </c>
      <c r="F151" s="19">
        <v>0</v>
      </c>
      <c r="G151" s="19">
        <v>0</v>
      </c>
      <c r="H151" s="28">
        <v>0</v>
      </c>
      <c r="I151" s="28">
        <v>0</v>
      </c>
      <c r="J151" s="28">
        <v>0</v>
      </c>
      <c r="K151" s="17">
        <f t="shared" si="28"/>
        <v>0</v>
      </c>
    </row>
    <row r="152" spans="1:11" ht="19.5" customHeight="1" x14ac:dyDescent="0.25">
      <c r="A152" s="67" t="s">
        <v>50</v>
      </c>
      <c r="B152" s="55" t="s">
        <v>14</v>
      </c>
      <c r="C152" s="12" t="s">
        <v>15</v>
      </c>
      <c r="D152" s="24">
        <f t="shared" ref="D152:J152" si="33">D153+D154+D155+D156</f>
        <v>611693</v>
      </c>
      <c r="E152" s="24">
        <f t="shared" si="33"/>
        <v>155763.51</v>
      </c>
      <c r="F152" s="24">
        <f t="shared" si="33"/>
        <v>196542</v>
      </c>
      <c r="G152" s="24">
        <f t="shared" si="33"/>
        <v>352520</v>
      </c>
      <c r="H152" s="29">
        <f t="shared" si="33"/>
        <v>473000</v>
      </c>
      <c r="I152" s="29">
        <f t="shared" si="33"/>
        <v>473000</v>
      </c>
      <c r="J152" s="29">
        <f t="shared" si="33"/>
        <v>473000</v>
      </c>
      <c r="K152" s="14">
        <f t="shared" si="28"/>
        <v>2735518.51</v>
      </c>
    </row>
    <row r="153" spans="1:11" ht="19.5" customHeight="1" x14ac:dyDescent="0.25">
      <c r="A153" s="68"/>
      <c r="B153" s="56"/>
      <c r="C153" s="12" t="s">
        <v>16</v>
      </c>
      <c r="D153" s="13">
        <v>0</v>
      </c>
      <c r="E153" s="13">
        <v>0</v>
      </c>
      <c r="F153" s="13">
        <v>0</v>
      </c>
      <c r="G153" s="13">
        <v>0</v>
      </c>
      <c r="H153" s="30">
        <v>0</v>
      </c>
      <c r="I153" s="30">
        <v>0</v>
      </c>
      <c r="J153" s="30">
        <v>0</v>
      </c>
      <c r="K153" s="25">
        <f t="shared" si="28"/>
        <v>0</v>
      </c>
    </row>
    <row r="154" spans="1:11" ht="19.5" customHeight="1" x14ac:dyDescent="0.25">
      <c r="A154" s="68"/>
      <c r="B154" s="56"/>
      <c r="C154" s="12" t="s">
        <v>17</v>
      </c>
      <c r="D154" s="13">
        <v>0</v>
      </c>
      <c r="E154" s="13">
        <v>0</v>
      </c>
      <c r="F154" s="13">
        <v>0</v>
      </c>
      <c r="G154" s="13">
        <v>0</v>
      </c>
      <c r="H154" s="30">
        <v>0</v>
      </c>
      <c r="I154" s="30"/>
      <c r="J154" s="30">
        <v>0</v>
      </c>
      <c r="K154" s="25">
        <f t="shared" si="28"/>
        <v>0</v>
      </c>
    </row>
    <row r="155" spans="1:11" ht="20.25" customHeight="1" x14ac:dyDescent="0.25">
      <c r="A155" s="68"/>
      <c r="B155" s="56"/>
      <c r="C155" s="6" t="s">
        <v>18</v>
      </c>
      <c r="D155" s="13">
        <v>611693</v>
      </c>
      <c r="E155" s="13">
        <f t="shared" ref="E155:J155" si="34">SUM(E160+E165)</f>
        <v>155763.51</v>
      </c>
      <c r="F155" s="13">
        <f t="shared" si="34"/>
        <v>196542</v>
      </c>
      <c r="G155" s="13">
        <f t="shared" si="34"/>
        <v>352520</v>
      </c>
      <c r="H155" s="26">
        <f t="shared" si="34"/>
        <v>473000</v>
      </c>
      <c r="I155" s="26">
        <f t="shared" si="34"/>
        <v>473000</v>
      </c>
      <c r="J155" s="26">
        <f t="shared" si="34"/>
        <v>473000</v>
      </c>
      <c r="K155" s="14">
        <f t="shared" si="28"/>
        <v>2735518.51</v>
      </c>
    </row>
    <row r="156" spans="1:11" ht="21.75" customHeight="1" x14ac:dyDescent="0.25">
      <c r="A156" s="69"/>
      <c r="B156" s="57"/>
      <c r="C156" s="6" t="s">
        <v>19</v>
      </c>
      <c r="D156" s="22">
        <f t="shared" ref="D156:J156" si="35">D161+D166</f>
        <v>0</v>
      </c>
      <c r="E156" s="22">
        <f t="shared" si="35"/>
        <v>0</v>
      </c>
      <c r="F156" s="22">
        <f t="shared" si="35"/>
        <v>0</v>
      </c>
      <c r="G156" s="22">
        <f t="shared" si="35"/>
        <v>0</v>
      </c>
      <c r="H156" s="27">
        <f t="shared" si="35"/>
        <v>0</v>
      </c>
      <c r="I156" s="27">
        <f t="shared" si="35"/>
        <v>0</v>
      </c>
      <c r="J156" s="27">
        <f t="shared" si="35"/>
        <v>0</v>
      </c>
      <c r="K156" s="17">
        <f t="shared" si="28"/>
        <v>0</v>
      </c>
    </row>
    <row r="157" spans="1:11" ht="16.5" customHeight="1" x14ac:dyDescent="0.25">
      <c r="A157" s="61" t="s">
        <v>51</v>
      </c>
      <c r="B157" s="55" t="s">
        <v>14</v>
      </c>
      <c r="C157" s="12" t="s">
        <v>15</v>
      </c>
      <c r="D157" s="19">
        <f t="shared" ref="D157:J157" si="36">D158+D159+D160+D161</f>
        <v>437439.04</v>
      </c>
      <c r="E157" s="19">
        <f t="shared" si="36"/>
        <v>66000</v>
      </c>
      <c r="F157" s="19">
        <f t="shared" si="36"/>
        <v>86895.4</v>
      </c>
      <c r="G157" s="19">
        <f t="shared" si="36"/>
        <v>245000</v>
      </c>
      <c r="H157" s="28">
        <v>245000</v>
      </c>
      <c r="I157" s="28">
        <f t="shared" si="36"/>
        <v>245000</v>
      </c>
      <c r="J157" s="28">
        <f t="shared" si="36"/>
        <v>245000</v>
      </c>
      <c r="K157" s="17">
        <f t="shared" si="28"/>
        <v>1570334.44</v>
      </c>
    </row>
    <row r="158" spans="1:11" ht="16.5" customHeight="1" x14ac:dyDescent="0.25">
      <c r="A158" s="62"/>
      <c r="B158" s="56"/>
      <c r="C158" s="12" t="s">
        <v>16</v>
      </c>
      <c r="D158" s="19">
        <v>0</v>
      </c>
      <c r="E158" s="19">
        <v>0</v>
      </c>
      <c r="F158" s="19">
        <v>0</v>
      </c>
      <c r="G158" s="19">
        <v>0</v>
      </c>
      <c r="H158" s="28">
        <v>0</v>
      </c>
      <c r="I158" s="28">
        <v>0</v>
      </c>
      <c r="J158" s="28">
        <v>0</v>
      </c>
      <c r="K158" s="17">
        <f t="shared" si="28"/>
        <v>0</v>
      </c>
    </row>
    <row r="159" spans="1:11" ht="16.5" customHeight="1" x14ac:dyDescent="0.25">
      <c r="A159" s="62"/>
      <c r="B159" s="56"/>
      <c r="C159" s="12" t="s">
        <v>17</v>
      </c>
      <c r="D159" s="19">
        <v>0</v>
      </c>
      <c r="E159" s="19">
        <v>0</v>
      </c>
      <c r="F159" s="19">
        <v>0</v>
      </c>
      <c r="G159" s="19">
        <v>0</v>
      </c>
      <c r="H159" s="28">
        <v>0</v>
      </c>
      <c r="I159" s="28">
        <v>0</v>
      </c>
      <c r="J159" s="28">
        <v>0</v>
      </c>
      <c r="K159" s="17">
        <f t="shared" si="28"/>
        <v>0</v>
      </c>
    </row>
    <row r="160" spans="1:11" ht="20.25" customHeight="1" x14ac:dyDescent="0.25">
      <c r="A160" s="62"/>
      <c r="B160" s="56"/>
      <c r="C160" s="6" t="s">
        <v>18</v>
      </c>
      <c r="D160" s="19">
        <v>437439.04</v>
      </c>
      <c r="E160" s="19">
        <v>66000</v>
      </c>
      <c r="F160" s="19">
        <v>86895.4</v>
      </c>
      <c r="G160" s="19">
        <v>245000</v>
      </c>
      <c r="H160" s="28">
        <v>245000</v>
      </c>
      <c r="I160" s="28">
        <v>245000</v>
      </c>
      <c r="J160" s="28">
        <v>245000</v>
      </c>
      <c r="K160" s="17">
        <f t="shared" si="28"/>
        <v>1570334.44</v>
      </c>
    </row>
    <row r="161" spans="1:11" ht="18.75" customHeight="1" x14ac:dyDescent="0.25">
      <c r="A161" s="63"/>
      <c r="B161" s="57"/>
      <c r="C161" s="6" t="s">
        <v>19</v>
      </c>
      <c r="D161" s="22">
        <v>0</v>
      </c>
      <c r="E161" s="22">
        <v>0</v>
      </c>
      <c r="F161" s="22">
        <v>0</v>
      </c>
      <c r="G161" s="22">
        <v>0</v>
      </c>
      <c r="H161" s="27">
        <v>0</v>
      </c>
      <c r="I161" s="27">
        <v>0</v>
      </c>
      <c r="J161" s="27">
        <v>0</v>
      </c>
      <c r="K161" s="17">
        <f t="shared" si="28"/>
        <v>0</v>
      </c>
    </row>
    <row r="162" spans="1:11" ht="19.5" customHeight="1" x14ac:dyDescent="0.25">
      <c r="A162" s="61" t="s">
        <v>52</v>
      </c>
      <c r="B162" s="55" t="s">
        <v>14</v>
      </c>
      <c r="C162" s="12" t="s">
        <v>15</v>
      </c>
      <c r="D162" s="19">
        <f t="shared" ref="D162:J162" si="37">D163+D164+D165+D166</f>
        <v>174253.96</v>
      </c>
      <c r="E162" s="19">
        <f t="shared" si="37"/>
        <v>89763.51</v>
      </c>
      <c r="F162" s="19">
        <f t="shared" si="37"/>
        <v>109646.6</v>
      </c>
      <c r="G162" s="19">
        <f t="shared" si="37"/>
        <v>107520</v>
      </c>
      <c r="H162" s="28">
        <f t="shared" si="37"/>
        <v>228000</v>
      </c>
      <c r="I162" s="28">
        <f t="shared" si="37"/>
        <v>228000</v>
      </c>
      <c r="J162" s="28">
        <f t="shared" si="37"/>
        <v>228000</v>
      </c>
      <c r="K162" s="17">
        <f t="shared" si="28"/>
        <v>1165184.0699999998</v>
      </c>
    </row>
    <row r="163" spans="1:11" ht="19.5" customHeight="1" x14ac:dyDescent="0.25">
      <c r="A163" s="62"/>
      <c r="B163" s="56"/>
      <c r="C163" s="12" t="s">
        <v>16</v>
      </c>
      <c r="D163" s="19">
        <v>0</v>
      </c>
      <c r="E163" s="19">
        <v>0</v>
      </c>
      <c r="F163" s="19">
        <v>0</v>
      </c>
      <c r="G163" s="19">
        <v>0</v>
      </c>
      <c r="H163" s="28">
        <v>0</v>
      </c>
      <c r="I163" s="28">
        <v>0</v>
      </c>
      <c r="J163" s="28">
        <v>0</v>
      </c>
      <c r="K163" s="17">
        <f t="shared" si="28"/>
        <v>0</v>
      </c>
    </row>
    <row r="164" spans="1:11" ht="19.5" customHeight="1" x14ac:dyDescent="0.25">
      <c r="A164" s="62"/>
      <c r="B164" s="56"/>
      <c r="C164" s="12" t="s">
        <v>17</v>
      </c>
      <c r="D164" s="19">
        <v>0</v>
      </c>
      <c r="E164" s="19">
        <v>0</v>
      </c>
      <c r="F164" s="19">
        <v>0</v>
      </c>
      <c r="G164" s="19">
        <v>0</v>
      </c>
      <c r="H164" s="28">
        <v>0</v>
      </c>
      <c r="I164" s="28">
        <v>0</v>
      </c>
      <c r="J164" s="28">
        <v>0</v>
      </c>
      <c r="K164" s="17">
        <f t="shared" si="28"/>
        <v>0</v>
      </c>
    </row>
    <row r="165" spans="1:11" ht="18" customHeight="1" x14ac:dyDescent="0.25">
      <c r="A165" s="62"/>
      <c r="B165" s="56"/>
      <c r="C165" s="6" t="s">
        <v>18</v>
      </c>
      <c r="D165" s="19">
        <v>174253.96</v>
      </c>
      <c r="E165" s="19">
        <v>89763.51</v>
      </c>
      <c r="F165" s="19">
        <v>109646.6</v>
      </c>
      <c r="G165" s="19">
        <v>107520</v>
      </c>
      <c r="H165" s="28">
        <v>228000</v>
      </c>
      <c r="I165" s="28">
        <v>228000</v>
      </c>
      <c r="J165" s="28">
        <v>228000</v>
      </c>
      <c r="K165" s="17">
        <f t="shared" si="28"/>
        <v>1165184.0699999998</v>
      </c>
    </row>
    <row r="166" spans="1:11" ht="27" customHeight="1" x14ac:dyDescent="0.25">
      <c r="A166" s="63"/>
      <c r="B166" s="57"/>
      <c r="C166" s="6" t="s">
        <v>19</v>
      </c>
      <c r="D166" s="22">
        <v>0</v>
      </c>
      <c r="E166" s="22">
        <v>0</v>
      </c>
      <c r="F166" s="22">
        <v>0</v>
      </c>
      <c r="G166" s="22">
        <v>0</v>
      </c>
      <c r="H166" s="27">
        <v>0</v>
      </c>
      <c r="I166" s="27">
        <v>0</v>
      </c>
      <c r="J166" s="27">
        <v>0</v>
      </c>
      <c r="K166" s="17">
        <f t="shared" si="28"/>
        <v>0</v>
      </c>
    </row>
    <row r="167" spans="1:11" ht="16.5" customHeight="1" x14ac:dyDescent="0.25">
      <c r="A167" s="67" t="s">
        <v>53</v>
      </c>
      <c r="B167" s="55" t="s">
        <v>14</v>
      </c>
      <c r="C167" s="12" t="s">
        <v>15</v>
      </c>
      <c r="D167" s="24">
        <f t="shared" ref="D167:J167" si="38">D168+D169+D170+D171</f>
        <v>41000</v>
      </c>
      <c r="E167" s="24">
        <f t="shared" si="38"/>
        <v>47000</v>
      </c>
      <c r="F167" s="24">
        <f t="shared" si="38"/>
        <v>49000</v>
      </c>
      <c r="G167" s="24">
        <f t="shared" si="38"/>
        <v>133000</v>
      </c>
      <c r="H167" s="29">
        <f t="shared" si="38"/>
        <v>132000</v>
      </c>
      <c r="I167" s="29">
        <f t="shared" si="38"/>
        <v>222000</v>
      </c>
      <c r="J167" s="29">
        <f t="shared" si="38"/>
        <v>222000</v>
      </c>
      <c r="K167" s="25">
        <f t="shared" si="28"/>
        <v>846000</v>
      </c>
    </row>
    <row r="168" spans="1:11" ht="16.5" customHeight="1" x14ac:dyDescent="0.25">
      <c r="A168" s="68"/>
      <c r="B168" s="56"/>
      <c r="C168" s="12" t="s">
        <v>16</v>
      </c>
      <c r="D168" s="13">
        <v>0</v>
      </c>
      <c r="E168" s="13">
        <v>0</v>
      </c>
      <c r="F168" s="13">
        <v>0</v>
      </c>
      <c r="G168" s="13">
        <v>0</v>
      </c>
      <c r="H168" s="30">
        <v>0</v>
      </c>
      <c r="I168" s="30">
        <v>0</v>
      </c>
      <c r="J168" s="30">
        <v>0</v>
      </c>
      <c r="K168" s="25">
        <f t="shared" si="28"/>
        <v>0</v>
      </c>
    </row>
    <row r="169" spans="1:11" ht="16.5" customHeight="1" x14ac:dyDescent="0.25">
      <c r="A169" s="68"/>
      <c r="B169" s="56"/>
      <c r="C169" s="12" t="s">
        <v>17</v>
      </c>
      <c r="D169" s="13">
        <v>0</v>
      </c>
      <c r="E169" s="13">
        <v>0</v>
      </c>
      <c r="F169" s="13">
        <v>0</v>
      </c>
      <c r="G169" s="13">
        <v>0</v>
      </c>
      <c r="H169" s="26">
        <v>0</v>
      </c>
      <c r="I169" s="26">
        <v>0</v>
      </c>
      <c r="J169" s="26">
        <v>0</v>
      </c>
      <c r="K169" s="25">
        <f t="shared" si="28"/>
        <v>0</v>
      </c>
    </row>
    <row r="170" spans="1:11" ht="19.5" customHeight="1" x14ac:dyDescent="0.25">
      <c r="A170" s="68"/>
      <c r="B170" s="56"/>
      <c r="C170" s="6" t="s">
        <v>18</v>
      </c>
      <c r="D170" s="13">
        <v>41000</v>
      </c>
      <c r="E170" s="13">
        <f t="shared" ref="E170:J170" si="39">SUM(E175+E180)</f>
        <v>47000</v>
      </c>
      <c r="F170" s="13">
        <f t="shared" si="39"/>
        <v>49000</v>
      </c>
      <c r="G170" s="13">
        <f t="shared" si="39"/>
        <v>133000</v>
      </c>
      <c r="H170" s="26">
        <f t="shared" si="39"/>
        <v>132000</v>
      </c>
      <c r="I170" s="26">
        <f t="shared" si="39"/>
        <v>222000</v>
      </c>
      <c r="J170" s="26">
        <f t="shared" si="39"/>
        <v>222000</v>
      </c>
      <c r="K170" s="14">
        <f t="shared" si="28"/>
        <v>846000</v>
      </c>
    </row>
    <row r="171" spans="1:11" ht="27.75" customHeight="1" x14ac:dyDescent="0.25">
      <c r="A171" s="69"/>
      <c r="B171" s="57"/>
      <c r="C171" s="6" t="s">
        <v>19</v>
      </c>
      <c r="D171" s="22">
        <f t="shared" ref="D171:J171" si="40">D176+D181</f>
        <v>0</v>
      </c>
      <c r="E171" s="22">
        <f t="shared" si="40"/>
        <v>0</v>
      </c>
      <c r="F171" s="22">
        <f t="shared" si="40"/>
        <v>0</v>
      </c>
      <c r="G171" s="22">
        <f t="shared" si="40"/>
        <v>0</v>
      </c>
      <c r="H171" s="27">
        <f t="shared" si="40"/>
        <v>0</v>
      </c>
      <c r="I171" s="27">
        <f t="shared" si="40"/>
        <v>0</v>
      </c>
      <c r="J171" s="27">
        <f t="shared" si="40"/>
        <v>0</v>
      </c>
      <c r="K171" s="17">
        <f t="shared" si="28"/>
        <v>0</v>
      </c>
    </row>
    <row r="172" spans="1:11" ht="17.25" customHeight="1" x14ac:dyDescent="0.25">
      <c r="A172" s="61" t="s">
        <v>54</v>
      </c>
      <c r="B172" s="55" t="s">
        <v>14</v>
      </c>
      <c r="C172" s="12" t="s">
        <v>15</v>
      </c>
      <c r="D172" s="19">
        <f t="shared" ref="D172:J172" si="41">D173+D174+D175+D176</f>
        <v>0</v>
      </c>
      <c r="E172" s="19">
        <f t="shared" si="41"/>
        <v>21800</v>
      </c>
      <c r="F172" s="19">
        <f t="shared" si="41"/>
        <v>0</v>
      </c>
      <c r="G172" s="19">
        <f t="shared" si="41"/>
        <v>86000</v>
      </c>
      <c r="H172" s="28">
        <v>90000</v>
      </c>
      <c r="I172" s="28">
        <f t="shared" si="41"/>
        <v>180000</v>
      </c>
      <c r="J172" s="28">
        <f t="shared" si="41"/>
        <v>180000</v>
      </c>
      <c r="K172" s="17">
        <f t="shared" si="28"/>
        <v>557800</v>
      </c>
    </row>
    <row r="173" spans="1:11" ht="18.75" customHeight="1" x14ac:dyDescent="0.25">
      <c r="A173" s="62"/>
      <c r="B173" s="56"/>
      <c r="C173" s="12" t="s">
        <v>16</v>
      </c>
      <c r="D173" s="19">
        <v>0</v>
      </c>
      <c r="E173" s="19">
        <v>0</v>
      </c>
      <c r="F173" s="19">
        <v>0</v>
      </c>
      <c r="G173" s="19">
        <v>0</v>
      </c>
      <c r="H173" s="28">
        <v>0</v>
      </c>
      <c r="I173" s="28">
        <v>0</v>
      </c>
      <c r="J173" s="28">
        <v>0</v>
      </c>
      <c r="K173" s="17">
        <f t="shared" si="28"/>
        <v>0</v>
      </c>
    </row>
    <row r="174" spans="1:11" ht="19.5" customHeight="1" x14ac:dyDescent="0.25">
      <c r="A174" s="62"/>
      <c r="B174" s="56"/>
      <c r="C174" s="12" t="s">
        <v>17</v>
      </c>
      <c r="D174" s="19">
        <v>0</v>
      </c>
      <c r="E174" s="19">
        <v>0</v>
      </c>
      <c r="F174" s="19">
        <v>0</v>
      </c>
      <c r="G174" s="19">
        <v>0</v>
      </c>
      <c r="H174" s="28">
        <v>0</v>
      </c>
      <c r="I174" s="28">
        <v>0</v>
      </c>
      <c r="J174" s="28">
        <v>0</v>
      </c>
      <c r="K174" s="17">
        <f t="shared" si="28"/>
        <v>0</v>
      </c>
    </row>
    <row r="175" spans="1:11" ht="20.25" customHeight="1" x14ac:dyDescent="0.25">
      <c r="A175" s="62"/>
      <c r="B175" s="56"/>
      <c r="C175" s="6" t="s">
        <v>18</v>
      </c>
      <c r="D175" s="19">
        <v>0</v>
      </c>
      <c r="E175" s="19">
        <v>21800</v>
      </c>
      <c r="F175" s="19">
        <v>0</v>
      </c>
      <c r="G175" s="19">
        <v>86000</v>
      </c>
      <c r="H175" s="28">
        <v>90000</v>
      </c>
      <c r="I175" s="28">
        <v>180000</v>
      </c>
      <c r="J175" s="28">
        <v>180000</v>
      </c>
      <c r="K175" s="17">
        <f t="shared" si="28"/>
        <v>557800</v>
      </c>
    </row>
    <row r="176" spans="1:11" ht="30.75" customHeight="1" x14ac:dyDescent="0.25">
      <c r="A176" s="63"/>
      <c r="B176" s="57"/>
      <c r="C176" s="6" t="s">
        <v>19</v>
      </c>
      <c r="D176" s="22">
        <v>0</v>
      </c>
      <c r="E176" s="22">
        <v>0</v>
      </c>
      <c r="F176" s="22">
        <v>0</v>
      </c>
      <c r="G176" s="22">
        <v>0</v>
      </c>
      <c r="H176" s="27">
        <v>0</v>
      </c>
      <c r="I176" s="27">
        <v>0</v>
      </c>
      <c r="J176" s="27">
        <v>0</v>
      </c>
      <c r="K176" s="17">
        <f t="shared" si="28"/>
        <v>0</v>
      </c>
    </row>
    <row r="177" spans="1:11" ht="17.25" customHeight="1" x14ac:dyDescent="0.25">
      <c r="A177" s="61" t="s">
        <v>55</v>
      </c>
      <c r="B177" s="55" t="s">
        <v>14</v>
      </c>
      <c r="C177" s="12" t="s">
        <v>15</v>
      </c>
      <c r="D177" s="19">
        <f t="shared" ref="D177:J177" si="42">D178+D179+D180+D181</f>
        <v>41000</v>
      </c>
      <c r="E177" s="19">
        <f t="shared" si="42"/>
        <v>25200</v>
      </c>
      <c r="F177" s="19">
        <f t="shared" si="42"/>
        <v>49000</v>
      </c>
      <c r="G177" s="19">
        <f t="shared" si="42"/>
        <v>47000</v>
      </c>
      <c r="H177" s="28">
        <f t="shared" si="42"/>
        <v>42000</v>
      </c>
      <c r="I177" s="28">
        <f t="shared" si="42"/>
        <v>42000</v>
      </c>
      <c r="J177" s="28">
        <f t="shared" si="42"/>
        <v>42000</v>
      </c>
      <c r="K177" s="17">
        <f t="shared" si="28"/>
        <v>288200</v>
      </c>
    </row>
    <row r="178" spans="1:11" ht="17.25" customHeight="1" x14ac:dyDescent="0.25">
      <c r="A178" s="62"/>
      <c r="B178" s="56"/>
      <c r="C178" s="12" t="s">
        <v>16</v>
      </c>
      <c r="D178" s="19">
        <v>0</v>
      </c>
      <c r="E178" s="19">
        <v>0</v>
      </c>
      <c r="F178" s="19">
        <v>0</v>
      </c>
      <c r="G178" s="19">
        <v>0</v>
      </c>
      <c r="H178" s="28">
        <v>0</v>
      </c>
      <c r="I178" s="28">
        <v>0</v>
      </c>
      <c r="J178" s="28">
        <v>0</v>
      </c>
      <c r="K178" s="17">
        <f t="shared" si="28"/>
        <v>0</v>
      </c>
    </row>
    <row r="179" spans="1:11" ht="17.25" customHeight="1" x14ac:dyDescent="0.25">
      <c r="A179" s="62"/>
      <c r="B179" s="56"/>
      <c r="C179" s="12" t="s">
        <v>17</v>
      </c>
      <c r="D179" s="19">
        <v>0</v>
      </c>
      <c r="E179" s="19">
        <v>0</v>
      </c>
      <c r="F179" s="19">
        <v>0</v>
      </c>
      <c r="G179" s="19">
        <v>0</v>
      </c>
      <c r="H179" s="28">
        <v>0</v>
      </c>
      <c r="I179" s="28">
        <v>0</v>
      </c>
      <c r="J179" s="28">
        <v>0</v>
      </c>
      <c r="K179" s="17">
        <f t="shared" si="28"/>
        <v>0</v>
      </c>
    </row>
    <row r="180" spans="1:11" ht="20.25" customHeight="1" x14ac:dyDescent="0.25">
      <c r="A180" s="62"/>
      <c r="B180" s="56"/>
      <c r="C180" s="6" t="s">
        <v>18</v>
      </c>
      <c r="D180" s="19">
        <v>41000</v>
      </c>
      <c r="E180" s="19">
        <v>25200</v>
      </c>
      <c r="F180" s="19">
        <v>49000</v>
      </c>
      <c r="G180" s="19">
        <v>47000</v>
      </c>
      <c r="H180" s="28">
        <v>42000</v>
      </c>
      <c r="I180" s="28">
        <v>42000</v>
      </c>
      <c r="J180" s="28">
        <v>42000</v>
      </c>
      <c r="K180" s="17">
        <f t="shared" si="28"/>
        <v>288200</v>
      </c>
    </row>
    <row r="181" spans="1:11" ht="24.75" customHeight="1" x14ac:dyDescent="0.25">
      <c r="A181" s="63"/>
      <c r="B181" s="57"/>
      <c r="C181" s="6" t="s">
        <v>19</v>
      </c>
      <c r="D181" s="19">
        <v>0</v>
      </c>
      <c r="E181" s="19">
        <v>0</v>
      </c>
      <c r="F181" s="19">
        <v>0</v>
      </c>
      <c r="G181" s="22">
        <v>0</v>
      </c>
      <c r="H181" s="27">
        <v>0</v>
      </c>
      <c r="I181" s="27">
        <v>0</v>
      </c>
      <c r="J181" s="27">
        <v>0</v>
      </c>
      <c r="K181" s="17">
        <f t="shared" si="28"/>
        <v>0</v>
      </c>
    </row>
    <row r="182" spans="1:11" ht="17.25" customHeight="1" x14ac:dyDescent="0.25"/>
    <row r="183" spans="1:11" ht="18" customHeight="1" x14ac:dyDescent="0.25"/>
    <row r="184" spans="1:11" ht="19.5" customHeight="1" x14ac:dyDescent="0.25"/>
    <row r="185" spans="1:11" ht="19.5" customHeight="1" x14ac:dyDescent="0.25"/>
    <row r="186" spans="1:11" ht="19.5" customHeight="1" x14ac:dyDescent="0.25"/>
    <row r="187" spans="1:11" ht="19.5" customHeight="1" x14ac:dyDescent="0.25"/>
    <row r="189" spans="1:11" ht="18" customHeight="1" x14ac:dyDescent="0.25"/>
    <row r="190" spans="1:11" ht="21" customHeight="1" x14ac:dyDescent="0.25"/>
    <row r="191" spans="1:11" ht="17.25" customHeight="1" x14ac:dyDescent="0.25"/>
    <row r="192" spans="1:11" ht="17.25" customHeight="1" x14ac:dyDescent="0.25"/>
    <row r="193" ht="18.75" customHeight="1" x14ac:dyDescent="0.25"/>
  </sheetData>
  <mergeCells count="76">
    <mergeCell ref="A172:A176"/>
    <mergeCell ref="B172:B176"/>
    <mergeCell ref="A177:A181"/>
    <mergeCell ref="B177:B181"/>
    <mergeCell ref="A157:A161"/>
    <mergeCell ref="B157:B161"/>
    <mergeCell ref="A162:A166"/>
    <mergeCell ref="B162:B166"/>
    <mergeCell ref="A167:A171"/>
    <mergeCell ref="B167:B171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12:A116"/>
    <mergeCell ref="B112:B116"/>
    <mergeCell ref="A117:A121"/>
    <mergeCell ref="B117:B121"/>
    <mergeCell ref="A122:A126"/>
    <mergeCell ref="B122:B126"/>
    <mergeCell ref="A97:A101"/>
    <mergeCell ref="B97:B101"/>
    <mergeCell ref="A102:A106"/>
    <mergeCell ref="B102:B106"/>
    <mergeCell ref="A107:A111"/>
    <mergeCell ref="B107:B111"/>
    <mergeCell ref="A82:A86"/>
    <mergeCell ref="B82:B86"/>
    <mergeCell ref="A87:A91"/>
    <mergeCell ref="B87:B91"/>
    <mergeCell ref="A92:A96"/>
    <mergeCell ref="B92:B96"/>
    <mergeCell ref="A67:A71"/>
    <mergeCell ref="B67:B71"/>
    <mergeCell ref="A72:A76"/>
    <mergeCell ref="B72:B76"/>
    <mergeCell ref="A77:A81"/>
    <mergeCell ref="B77:B81"/>
    <mergeCell ref="A52:A56"/>
    <mergeCell ref="B52:B56"/>
    <mergeCell ref="A57:A61"/>
    <mergeCell ref="B57:B61"/>
    <mergeCell ref="A62:A66"/>
    <mergeCell ref="B62:B66"/>
    <mergeCell ref="A37:A41"/>
    <mergeCell ref="B37:B41"/>
    <mergeCell ref="A42:A46"/>
    <mergeCell ref="B42:B46"/>
    <mergeCell ref="A47:A51"/>
    <mergeCell ref="B47:B51"/>
    <mergeCell ref="A22:A26"/>
    <mergeCell ref="B22:B26"/>
    <mergeCell ref="A27:A31"/>
    <mergeCell ref="B27:B31"/>
    <mergeCell ref="A32:A36"/>
    <mergeCell ref="B32:B36"/>
    <mergeCell ref="A7:A11"/>
    <mergeCell ref="B7:B11"/>
    <mergeCell ref="A12:A16"/>
    <mergeCell ref="B12:B16"/>
    <mergeCell ref="A17:A21"/>
    <mergeCell ref="B17:B21"/>
    <mergeCell ref="D1:J1"/>
    <mergeCell ref="B2:I2"/>
    <mergeCell ref="A3:A5"/>
    <mergeCell ref="B3:B5"/>
    <mergeCell ref="C3:C5"/>
    <mergeCell ref="D3:K4"/>
  </mergeCells>
  <pageMargins left="0.25" right="0.25" top="0.75" bottom="0.75" header="0.30000001192092901" footer="0.30000001192092901"/>
  <pageSetup paperSize="9" scale="71" firstPageNumber="214748364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2023-25</vt:lpstr>
      <vt:lpstr>'проект 2023-25'!Область_печати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Артемовна Копцева</cp:lastModifiedBy>
  <cp:revision>17</cp:revision>
  <cp:lastPrinted>2022-11-12T06:32:41Z</cp:lastPrinted>
  <dcterms:modified xsi:type="dcterms:W3CDTF">2022-11-12T06:33:42Z</dcterms:modified>
</cp:coreProperties>
</file>